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14355" windowHeight="51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3" i="1" l="1"/>
  <c r="E3" i="1" l="1"/>
  <c r="E4" i="1"/>
  <c r="E5" i="1"/>
  <c r="E6" i="1"/>
  <c r="E7" i="1"/>
  <c r="E8" i="1"/>
  <c r="E9" i="1"/>
  <c r="E10" i="1"/>
  <c r="E11" i="1"/>
  <c r="E12" i="1"/>
  <c r="E15" i="1"/>
  <c r="E16" i="1"/>
  <c r="E17" i="1"/>
  <c r="E18" i="1"/>
  <c r="E19" i="1"/>
  <c r="E20" i="1"/>
  <c r="E21" i="1"/>
  <c r="E22" i="1"/>
  <c r="E23" i="1"/>
  <c r="E24" i="1"/>
  <c r="E26" i="1"/>
  <c r="E27" i="1"/>
  <c r="E28" i="1"/>
  <c r="E31" i="1" s="1"/>
  <c r="E29" i="1"/>
  <c r="E2" i="1"/>
  <c r="E32" i="1" l="1"/>
</calcChain>
</file>

<file path=xl/sharedStrings.xml><?xml version="1.0" encoding="utf-8"?>
<sst xmlns="http://schemas.openxmlformats.org/spreadsheetml/2006/main" count="78" uniqueCount="71">
  <si>
    <t>100nF/100V MKP2</t>
  </si>
  <si>
    <t>WIMA MKP1 L=7.5_W=5_PCM5</t>
  </si>
  <si>
    <t>http://www.mouser.vn/ProductDetail/WIMA/MKP2D031001F00JSSD/?qs=sGAEpiMZZMv1cc3ydrPrFwgzP98AO9idH2oqtXNcFiM%3d</t>
  </si>
  <si>
    <t>100uF/25V</t>
  </si>
  <si>
    <t>PANASONIC D=6.3mm_PCM=3.5mm</t>
  </si>
  <si>
    <t>3300uF/25V</t>
  </si>
  <si>
    <t>PANASONIC FC</t>
  </si>
  <si>
    <t>http://www.digikey.com/product-search/en/capacitors/aluminum-capacitors/131081?k=&amp;pkeyword=&amp;v=495&amp;pv13=157&amp;pv63=490&amp;FV=fff40002%2Cfff80009&amp;mnonly=0&amp;newproducts=0&amp;ColumnSort=0&amp;page=1&amp;stock=1&amp;quantity=0&amp;ptm=0&amp;fid=0&amp;pageSize=25</t>
  </si>
  <si>
    <t>470nF/63V</t>
  </si>
  <si>
    <t>http://www.mouser.vn/ProductDetail/WIMA/MKS2C034701E00JSSD/?qs=sGAEpiMZZMv1cc3ydrPrFwgzP98AO9id%2frjQFvpSqU4%3d</t>
  </si>
  <si>
    <t>MV57124A</t>
  </si>
  <si>
    <t>LED 5mm</t>
  </si>
  <si>
    <t>http://www.digikey.com/product-detail/en/everlight-electronics-co-ltd/MV57124A/1080-1118-ND/2675609</t>
  </si>
  <si>
    <t>BYV28-200</t>
  </si>
  <si>
    <t>DIODE 5W_PCM18</t>
  </si>
  <si>
    <t>BC556</t>
  </si>
  <si>
    <t>BC556-TO92</t>
  </si>
  <si>
    <t>http://www.digikey.com/product-detail/en/fairchild-semiconductor/BC556BTA/BC556BTACT-ND/3042483</t>
  </si>
  <si>
    <t>BC546</t>
  </si>
  <si>
    <t>BC546-TO92</t>
  </si>
  <si>
    <t>http://www.digikey.com/product-detail/en/fairchild-semiconductor/BC546BTA/BC546BTACT-ND/3042481</t>
  </si>
  <si>
    <t>604R/0,1%</t>
  </si>
  <si>
    <t>R 1/4W</t>
  </si>
  <si>
    <t>10R</t>
  </si>
  <si>
    <t>http://www.mouser.vn/ProductDetail/Vishay-Beyschlag/MBB02070C1009FCT00/?qs=sGAEpiMZZMsPqMdJzcrNwqfUlvWZJ4QVxW8hZUWa6zQ%3d</t>
  </si>
  <si>
    <t>300R/0,1%</t>
  </si>
  <si>
    <t>http://www.mouser.vn/ProductDetail/Vishay-Dale/CMF55300R00BER6/?qs=sGAEpiMZZMsPqMdJzcrNwrWeLsWOg9zo2ENEDo1PuBc%3d</t>
  </si>
  <si>
    <t>510R</t>
  </si>
  <si>
    <t>http://www.mouser.vn/ProductDetail/Vishay-BC-Components/MRS25000C5100FCT00/?qs=sGAEpiMZZMsPqMdJzcrNwjuKa8dnOHT7ubhjIKLNZirWccUUxDHpLw%3d%3d</t>
  </si>
  <si>
    <t xml:space="preserve">Amgis, LLC L01-6363 </t>
  </si>
  <si>
    <t>TALEMA 2x15V-25VA</t>
  </si>
  <si>
    <t>http://www.digikey.com/product-detail/en/amgis-llc/L01-6363/TE2259-ND/2137089</t>
  </si>
  <si>
    <t>https://www.digikey.com/product-detail/en/panasonic-electronic-components/EEU-FM1E101/P12924-ND/762834</t>
  </si>
  <si>
    <t>100nF/63V MKS2</t>
  </si>
  <si>
    <t>15nF/100V</t>
  </si>
  <si>
    <t>10uF/63V</t>
  </si>
  <si>
    <t>5V1</t>
  </si>
  <si>
    <t>D44H11</t>
  </si>
  <si>
    <t>D45H11</t>
  </si>
  <si>
    <t>82R</t>
  </si>
  <si>
    <t>3K9</t>
  </si>
  <si>
    <t>AD586JN +5V</t>
  </si>
  <si>
    <t>L=7.5_W=2,5_PCM=5</t>
  </si>
  <si>
    <t>PANASONIC FC D=5mm_PCM=2mm</t>
  </si>
  <si>
    <t>DIODE PCM10mm</t>
  </si>
  <si>
    <t>MJE15030-TO220</t>
  </si>
  <si>
    <t>MJE15031-TO220</t>
  </si>
  <si>
    <t>OP AMP SINGLE_DIP8</t>
  </si>
  <si>
    <t>VOLTAGE REFERENCE</t>
  </si>
  <si>
    <t>https://www.digikey.com/product-detail/en/nxp-usa-inc/BZX79-C5V1,113/568-1671-1-ND/763495</t>
  </si>
  <si>
    <t>https://www.digikey.com/product-detail/en/stmicroelectronics/D44H11/497-2616-5-ND/603641</t>
  </si>
  <si>
    <t>https://www.digikey.com/product-detail/en/stmicroelectronics/D45H11/497-2578-5-ND/603603</t>
  </si>
  <si>
    <t>http://www.mouser.vn/ProductDetail/TE-Connectivity/LR1F82R/?qs=ip69W3eHERXcdjxzuzOg7A%3d%3d</t>
  </si>
  <si>
    <t>http://www.mouser.vn/ProductDetail/Vishay-Beyschlag/MBB02070C3901FC100/?qs=sGAEpiMZZMsPqMdJzcrNwjHuaZ59ATdsl2BlJMzfbcE%3d</t>
  </si>
  <si>
    <t>http://www.mouser.vn/ProductDetail/WIMA/MKS2-1-63-5/?qs=sGAEpiMZZMv1cc3ydrPrFwgzP98AO9idLqHoQndgxWA%3d</t>
  </si>
  <si>
    <t>https://www.digikey.com/product-detail/en/epcos-tdk/B32529C1153J/495-1139-ND/592717</t>
  </si>
  <si>
    <t>https://www.digikey.com/product-detail/en/panasonic-electronic-components/ECA-1VM100/P5161-ND/245020</t>
  </si>
  <si>
    <t>http://www.mouser.vn/ProductDetail/Vishay/RN65C6040BB14/?qs=xn7xu7G%2f2tg21mRaVGSFIQ%3d%3d</t>
  </si>
  <si>
    <t>LINH KIỆN</t>
  </si>
  <si>
    <t>THƯ VIỆN</t>
  </si>
  <si>
    <t>SỐ LƯỢNG</t>
  </si>
  <si>
    <t>GIÁ $</t>
  </si>
  <si>
    <t>CỘNG</t>
  </si>
  <si>
    <t>LINK</t>
  </si>
  <si>
    <t>TOTAL USD</t>
  </si>
  <si>
    <t>SHIPPING</t>
  </si>
  <si>
    <t>TOTAL VND</t>
  </si>
  <si>
    <t>http://www.digikey.com/product-detail/en/vishay-semiconductor-diodes-division/SBYV28-200-E3-54/SBYV28-200-E3-54GICT-ND/3711867</t>
  </si>
  <si>
    <t>http://www.digikey.com/product-detail/en/analog-devices-inc/AD586KNZ/AD586KNZ-ND/750954</t>
  </si>
  <si>
    <t>http://www.digikey.com/product-detail/en/texas-instruments/OPA134PA/OPA134PA-ND/254682</t>
  </si>
  <si>
    <t>OPA134PA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</si>
</sst>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Calibri"/>
      <family val="2"/>
    </font>
    <font>
      <b/>
      <sz val="12"/>
      <color theme="1"/>
      <name val="Times New Roman"/>
      <family val="1"/>
      <charset val="163"/>
      <scheme val="major"/>
    </font>
    <font>
      <b/>
      <u/>
      <sz val="12"/>
      <color theme="10"/>
      <name val="Times New Roman"/>
      <family val="1"/>
      <charset val="163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/>
    <xf numFmtId="0" fontId="4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2" applyFont="1"/>
    <xf numFmtId="0" fontId="6" fillId="2" borderId="0" xfId="0" applyFont="1" applyFill="1"/>
    <xf numFmtId="0" fontId="2" fillId="0" borderId="0" xfId="2"/>
  </cellXfs>
  <cellStyles count="6">
    <cellStyle name="Hyperlink" xfId="2" builtinId="8"/>
    <cellStyle name="Hyperlink 2" xfId="4"/>
    <cellStyle name="Normal" xfId="0" builtinId="0"/>
    <cellStyle name="Normal 2" xfId="5"/>
    <cellStyle name="Normal 3" xfId="3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ouser.vn/ProductDetail/Vishay-Dale/CMF55300R00BER6/?qs=sGAEpiMZZMsPqMdJzcrNwrWeLsWOg9zo2ENEDo1PuBc%3d" TargetMode="External"/><Relationship Id="rId13" Type="http://schemas.openxmlformats.org/officeDocument/2006/relationships/hyperlink" Target="https://www.digikey.com/product-detail/en/stmicroelectronics/D45H11/497-2578-5-ND/603603" TargetMode="External"/><Relationship Id="rId18" Type="http://schemas.openxmlformats.org/officeDocument/2006/relationships/hyperlink" Target="https://www.digikey.com/product-detail/en/panasonic-electronic-components/ECA-1VM100/P5161-ND/245020" TargetMode="External"/><Relationship Id="rId3" Type="http://schemas.openxmlformats.org/officeDocument/2006/relationships/hyperlink" Target="http://www.mouser.vn/ProductDetail/WIMA/MKS2C034701E00JSSD/?qs=sGAEpiMZZMv1cc3ydrPrFwgzP98AO9id%2frjQFvpSqU4%3d" TargetMode="External"/><Relationship Id="rId21" Type="http://schemas.openxmlformats.org/officeDocument/2006/relationships/hyperlink" Target="http://www.digikey.com/product-detail/en/texas-instruments/OPA134PA/OPA134PA-ND/254682" TargetMode="External"/><Relationship Id="rId7" Type="http://schemas.openxmlformats.org/officeDocument/2006/relationships/hyperlink" Target="http://www.mouser.vn/ProductDetail/Vishay-Beyschlag/MBB02070C1009FCT00/?qs=sGAEpiMZZMsPqMdJzcrNwqfUlvWZJ4QVxW8hZUWa6zQ%3d" TargetMode="External"/><Relationship Id="rId12" Type="http://schemas.openxmlformats.org/officeDocument/2006/relationships/hyperlink" Target="https://www.digikey.com/product-detail/en/stmicroelectronics/D44H11/497-2616-5-ND/603641" TargetMode="External"/><Relationship Id="rId17" Type="http://schemas.openxmlformats.org/officeDocument/2006/relationships/hyperlink" Target="http://www.mouser.vn/ProductDetail/WIMA/MKS2-1-63-5/?qs=sGAEpiMZZMv1cc3ydrPrFwgzP98AO9idLqHoQndgxWA%3d" TargetMode="External"/><Relationship Id="rId2" Type="http://schemas.openxmlformats.org/officeDocument/2006/relationships/hyperlink" Target="http://www.digikey.com/product-search/en/capacitors/aluminum-capacitors/131081?k=&amp;pkeyword=&amp;v=495&amp;pv13=157&amp;pv63=490&amp;FV=fff40002%2Cfff80009&amp;mnonly=0&amp;newproducts=0&amp;ColumnSort=0&amp;page=1&amp;stock=1&amp;quantity=0&amp;ptm=0&amp;fid=0&amp;pageSize=25" TargetMode="External"/><Relationship Id="rId16" Type="http://schemas.openxmlformats.org/officeDocument/2006/relationships/hyperlink" Target="https://www.digikey.com/product-detail/en/panasonic-electronic-components/EEU-FM1E101/P12924-ND/762834" TargetMode="External"/><Relationship Id="rId20" Type="http://schemas.openxmlformats.org/officeDocument/2006/relationships/hyperlink" Target="http://www.mouser.vn/ProductDetail/Vishay/RN65C6040BB14/?qs=xn7xu7G%2f2tg21mRaVGSFIQ%3d%3d" TargetMode="External"/><Relationship Id="rId1" Type="http://schemas.openxmlformats.org/officeDocument/2006/relationships/hyperlink" Target="http://www.mouser.vn/ProductDetail/WIMA/MKP2D031001F00JSSD/?qs=sGAEpiMZZMv1cc3ydrPrFwgzP98AO9idH2oqtXNcFiM%3d" TargetMode="External"/><Relationship Id="rId6" Type="http://schemas.openxmlformats.org/officeDocument/2006/relationships/hyperlink" Target="http://www.digikey.com/product-detail/en/fairchild-semiconductor/BC546BTA/BC546BTACT-ND/3042481" TargetMode="External"/><Relationship Id="rId11" Type="http://schemas.openxmlformats.org/officeDocument/2006/relationships/hyperlink" Target="https://www.digikey.com/product-detail/en/nxp-usa-inc/BZX79-C5V1,113/568-1671-1-ND/763495" TargetMode="External"/><Relationship Id="rId5" Type="http://schemas.openxmlformats.org/officeDocument/2006/relationships/hyperlink" Target="http://www.digikey.com/product-detail/en/fairchild-semiconductor/BC556BTA/BC556BTACT-ND/3042483" TargetMode="External"/><Relationship Id="rId15" Type="http://schemas.openxmlformats.org/officeDocument/2006/relationships/hyperlink" Target="http://www.mouser.vn/ProductDetail/Vishay-Beyschlag/MBB02070C3901FC100/?qs=sGAEpiMZZMsPqMdJzcrNwjHuaZ59ATdsl2BlJMzfbcE%3d" TargetMode="External"/><Relationship Id="rId10" Type="http://schemas.openxmlformats.org/officeDocument/2006/relationships/hyperlink" Target="http://www.digikey.com/product-detail/en/amgis-llc/L01-6363/TE2259-ND/2137089" TargetMode="External"/><Relationship Id="rId19" Type="http://schemas.openxmlformats.org/officeDocument/2006/relationships/hyperlink" Target="https://www.digikey.com/product-detail/en/epcos-tdk/B32529C1153J/495-1139-ND/592717" TargetMode="External"/><Relationship Id="rId4" Type="http://schemas.openxmlformats.org/officeDocument/2006/relationships/hyperlink" Target="http://www.digikey.com/product-detail/en/everlight-electronics-co-ltd/MV57124A/1080-1118-ND/2675609" TargetMode="External"/><Relationship Id="rId9" Type="http://schemas.openxmlformats.org/officeDocument/2006/relationships/hyperlink" Target="http://www.mouser.vn/ProductDetail/Vishay-BC-Components/MRS25000C5100FCT00/?qs=sGAEpiMZZMsPqMdJzcrNwjuKa8dnOHT7ubhjIKLNZirWccUUxDHpLw%3d%3d" TargetMode="External"/><Relationship Id="rId14" Type="http://schemas.openxmlformats.org/officeDocument/2006/relationships/hyperlink" Target="http://www.mouser.vn/ProductDetail/TE-Connectivity/LR1F82R/?qs=ip69W3eHERXcdjxzuzOg7A%3d%3d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16" workbookViewId="0">
      <selection activeCell="E33" sqref="E33"/>
    </sheetView>
  </sheetViews>
  <sheetFormatPr defaultRowHeight="14.25" x14ac:dyDescent="0.2"/>
  <cols>
    <col min="1" max="1" width="36.125" customWidth="1"/>
    <col min="2" max="2" width="27.25" customWidth="1"/>
    <col min="3" max="3" width="13.625" style="1" customWidth="1"/>
    <col min="4" max="5" width="13.75" style="1" customWidth="1"/>
    <col min="6" max="6" width="90.5" customWidth="1"/>
  </cols>
  <sheetData>
    <row r="1" spans="1:6" ht="15.75" x14ac:dyDescent="0.25">
      <c r="A1" s="3" t="s">
        <v>58</v>
      </c>
      <c r="B1" s="3" t="s">
        <v>59</v>
      </c>
      <c r="C1" s="3" t="s">
        <v>60</v>
      </c>
      <c r="D1" s="3" t="s">
        <v>61</v>
      </c>
      <c r="E1" s="3" t="s">
        <v>62</v>
      </c>
      <c r="F1" s="3" t="s">
        <v>63</v>
      </c>
    </row>
    <row r="2" spans="1:6" ht="15.75" x14ac:dyDescent="0.25">
      <c r="A2" s="2" t="s">
        <v>0</v>
      </c>
      <c r="B2" s="2" t="s">
        <v>1</v>
      </c>
      <c r="C2" s="3">
        <v>6</v>
      </c>
      <c r="D2" s="3">
        <v>0.82</v>
      </c>
      <c r="E2" s="3">
        <f>C2*D2</f>
        <v>4.92</v>
      </c>
      <c r="F2" s="4" t="s">
        <v>2</v>
      </c>
    </row>
    <row r="3" spans="1:6" ht="15.75" x14ac:dyDescent="0.25">
      <c r="A3" s="2" t="s">
        <v>3</v>
      </c>
      <c r="B3" s="2" t="s">
        <v>4</v>
      </c>
      <c r="C3" s="3">
        <v>8</v>
      </c>
      <c r="D3" s="3">
        <v>0.48</v>
      </c>
      <c r="E3" s="3">
        <f t="shared" ref="E3:E29" si="0">C3*D3</f>
        <v>3.84</v>
      </c>
      <c r="F3" s="4" t="s">
        <v>32</v>
      </c>
    </row>
    <row r="4" spans="1:6" ht="15.75" x14ac:dyDescent="0.25">
      <c r="A4" s="2" t="s">
        <v>33</v>
      </c>
      <c r="B4" s="2" t="s">
        <v>42</v>
      </c>
      <c r="C4" s="3">
        <v>8</v>
      </c>
      <c r="D4" s="3">
        <v>0.34</v>
      </c>
      <c r="E4" s="3">
        <f t="shared" si="0"/>
        <v>2.72</v>
      </c>
      <c r="F4" s="4" t="s">
        <v>54</v>
      </c>
    </row>
    <row r="5" spans="1:6" ht="15.75" x14ac:dyDescent="0.25">
      <c r="A5" s="2" t="s">
        <v>5</v>
      </c>
      <c r="B5" s="2" t="s">
        <v>6</v>
      </c>
      <c r="C5" s="3">
        <v>6</v>
      </c>
      <c r="D5" s="3">
        <v>1.8</v>
      </c>
      <c r="E5" s="3">
        <f t="shared" si="0"/>
        <v>10.8</v>
      </c>
      <c r="F5" s="4" t="s">
        <v>7</v>
      </c>
    </row>
    <row r="6" spans="1:6" ht="15.75" x14ac:dyDescent="0.25">
      <c r="A6" s="2"/>
      <c r="B6" s="2"/>
      <c r="C6" s="3"/>
      <c r="D6" s="3"/>
      <c r="E6" s="3">
        <f t="shared" si="0"/>
        <v>0</v>
      </c>
      <c r="F6" s="2"/>
    </row>
    <row r="7" spans="1:6" ht="15.75" x14ac:dyDescent="0.25">
      <c r="A7" s="2" t="s">
        <v>8</v>
      </c>
      <c r="B7" s="2" t="s">
        <v>1</v>
      </c>
      <c r="C7" s="3">
        <v>2</v>
      </c>
      <c r="D7" s="3">
        <v>0.76</v>
      </c>
      <c r="E7" s="3">
        <f t="shared" si="0"/>
        <v>1.52</v>
      </c>
      <c r="F7" s="4" t="s">
        <v>9</v>
      </c>
    </row>
    <row r="8" spans="1:6" ht="15.75" x14ac:dyDescent="0.25">
      <c r="A8" s="2" t="s">
        <v>34</v>
      </c>
      <c r="B8" s="2" t="s">
        <v>42</v>
      </c>
      <c r="C8" s="3">
        <v>2</v>
      </c>
      <c r="D8" s="3">
        <v>0.32</v>
      </c>
      <c r="E8" s="3">
        <f t="shared" si="0"/>
        <v>0.64</v>
      </c>
      <c r="F8" s="4" t="s">
        <v>55</v>
      </c>
    </row>
    <row r="9" spans="1:6" ht="15.75" x14ac:dyDescent="0.25">
      <c r="A9" s="2" t="s">
        <v>35</v>
      </c>
      <c r="B9" s="2" t="s">
        <v>43</v>
      </c>
      <c r="C9" s="3">
        <v>2</v>
      </c>
      <c r="D9" s="3">
        <v>0.18</v>
      </c>
      <c r="E9" s="3">
        <f t="shared" si="0"/>
        <v>0.36</v>
      </c>
      <c r="F9" s="4" t="s">
        <v>56</v>
      </c>
    </row>
    <row r="10" spans="1:6" ht="15.75" x14ac:dyDescent="0.25">
      <c r="A10" s="2" t="s">
        <v>10</v>
      </c>
      <c r="B10" s="2" t="s">
        <v>11</v>
      </c>
      <c r="C10" s="3">
        <v>2</v>
      </c>
      <c r="D10" s="3">
        <v>0.5</v>
      </c>
      <c r="E10" s="3">
        <f t="shared" si="0"/>
        <v>1</v>
      </c>
      <c r="F10" s="4" t="s">
        <v>12</v>
      </c>
    </row>
    <row r="11" spans="1:6" ht="15.75" x14ac:dyDescent="0.25">
      <c r="A11" s="5" t="s">
        <v>13</v>
      </c>
      <c r="B11" s="2" t="s">
        <v>14</v>
      </c>
      <c r="C11" s="3">
        <v>4</v>
      </c>
      <c r="D11" s="3">
        <v>0.54</v>
      </c>
      <c r="E11" s="3">
        <f t="shared" si="0"/>
        <v>2.16</v>
      </c>
      <c r="F11" s="4" t="s">
        <v>67</v>
      </c>
    </row>
    <row r="12" spans="1:6" ht="15.75" x14ac:dyDescent="0.25">
      <c r="A12" s="2" t="s">
        <v>36</v>
      </c>
      <c r="B12" s="2" t="s">
        <v>44</v>
      </c>
      <c r="C12" s="3">
        <v>2</v>
      </c>
      <c r="D12" s="3">
        <v>0.13</v>
      </c>
      <c r="E12" s="3">
        <f t="shared" si="0"/>
        <v>0.26</v>
      </c>
      <c r="F12" s="4" t="s">
        <v>49</v>
      </c>
    </row>
    <row r="13" spans="1:6" ht="15.75" x14ac:dyDescent="0.25">
      <c r="A13" s="2"/>
      <c r="B13" s="2"/>
      <c r="C13" s="3"/>
      <c r="D13" s="3"/>
      <c r="E13" s="3"/>
      <c r="F13" s="4"/>
    </row>
    <row r="14" spans="1:6" ht="15.75" x14ac:dyDescent="0.25">
      <c r="A14" s="2"/>
      <c r="B14" s="2"/>
      <c r="C14" s="3"/>
      <c r="D14" s="3"/>
      <c r="E14" s="3"/>
      <c r="F14" s="4"/>
    </row>
    <row r="15" spans="1:6" ht="15.75" x14ac:dyDescent="0.25">
      <c r="A15" s="2"/>
      <c r="B15" s="2"/>
      <c r="C15" s="3"/>
      <c r="D15" s="3"/>
      <c r="E15" s="3">
        <f t="shared" si="0"/>
        <v>0</v>
      </c>
      <c r="F15" s="2"/>
    </row>
    <row r="16" spans="1:6" ht="15.75" x14ac:dyDescent="0.25">
      <c r="A16" s="2" t="s">
        <v>37</v>
      </c>
      <c r="B16" s="2" t="s">
        <v>45</v>
      </c>
      <c r="C16" s="3">
        <v>1</v>
      </c>
      <c r="D16" s="3">
        <v>0.89</v>
      </c>
      <c r="E16" s="3">
        <f t="shared" si="0"/>
        <v>0.89</v>
      </c>
      <c r="F16" s="4" t="s">
        <v>50</v>
      </c>
    </row>
    <row r="17" spans="1:6" ht="15.75" x14ac:dyDescent="0.25">
      <c r="A17" s="2" t="s">
        <v>15</v>
      </c>
      <c r="B17" s="2" t="s">
        <v>16</v>
      </c>
      <c r="C17" s="3">
        <v>2</v>
      </c>
      <c r="D17" s="3">
        <v>0.2</v>
      </c>
      <c r="E17" s="3">
        <f t="shared" si="0"/>
        <v>0.4</v>
      </c>
      <c r="F17" s="4" t="s">
        <v>17</v>
      </c>
    </row>
    <row r="18" spans="1:6" ht="15.75" x14ac:dyDescent="0.25">
      <c r="A18" s="2" t="s">
        <v>18</v>
      </c>
      <c r="B18" s="2" t="s">
        <v>19</v>
      </c>
      <c r="C18" s="3">
        <v>2</v>
      </c>
      <c r="D18" s="3">
        <v>0.21</v>
      </c>
      <c r="E18" s="3">
        <f t="shared" si="0"/>
        <v>0.42</v>
      </c>
      <c r="F18" s="4" t="s">
        <v>20</v>
      </c>
    </row>
    <row r="19" spans="1:6" ht="15.75" x14ac:dyDescent="0.25">
      <c r="A19" s="2" t="s">
        <v>38</v>
      </c>
      <c r="B19" s="2" t="s">
        <v>46</v>
      </c>
      <c r="C19" s="3">
        <v>1</v>
      </c>
      <c r="D19" s="3">
        <v>0.88</v>
      </c>
      <c r="E19" s="3">
        <f t="shared" si="0"/>
        <v>0.88</v>
      </c>
      <c r="F19" s="4" t="s">
        <v>51</v>
      </c>
    </row>
    <row r="20" spans="1:6" ht="15.75" x14ac:dyDescent="0.25">
      <c r="A20" s="2" t="s">
        <v>39</v>
      </c>
      <c r="B20" s="2" t="s">
        <v>22</v>
      </c>
      <c r="C20" s="3">
        <v>2</v>
      </c>
      <c r="D20" s="3">
        <v>0.15</v>
      </c>
      <c r="E20" s="3">
        <f t="shared" si="0"/>
        <v>0.3</v>
      </c>
      <c r="F20" s="4" t="s">
        <v>52</v>
      </c>
    </row>
    <row r="21" spans="1:6" ht="15.75" x14ac:dyDescent="0.25">
      <c r="A21" s="2" t="s">
        <v>21</v>
      </c>
      <c r="B21" s="2" t="s">
        <v>22</v>
      </c>
      <c r="C21" s="3">
        <v>2</v>
      </c>
      <c r="D21" s="3">
        <v>0.66</v>
      </c>
      <c r="E21" s="3">
        <f t="shared" si="0"/>
        <v>1.32</v>
      </c>
      <c r="F21" s="4" t="s">
        <v>57</v>
      </c>
    </row>
    <row r="22" spans="1:6" ht="15.75" x14ac:dyDescent="0.25">
      <c r="A22" s="2" t="s">
        <v>23</v>
      </c>
      <c r="B22" s="2" t="s">
        <v>22</v>
      </c>
      <c r="C22" s="3">
        <v>4</v>
      </c>
      <c r="D22" s="3">
        <v>0.11</v>
      </c>
      <c r="E22" s="3">
        <f t="shared" si="0"/>
        <v>0.44</v>
      </c>
      <c r="F22" s="4" t="s">
        <v>24</v>
      </c>
    </row>
    <row r="23" spans="1:6" ht="15.75" x14ac:dyDescent="0.25">
      <c r="A23" s="2" t="s">
        <v>40</v>
      </c>
      <c r="B23" s="2" t="s">
        <v>22</v>
      </c>
      <c r="C23" s="3">
        <v>2</v>
      </c>
      <c r="D23" s="3">
        <v>0.11</v>
      </c>
      <c r="E23" s="3">
        <f t="shared" si="0"/>
        <v>0.22</v>
      </c>
      <c r="F23" s="4" t="s">
        <v>53</v>
      </c>
    </row>
    <row r="24" spans="1:6" ht="15.75" x14ac:dyDescent="0.25">
      <c r="A24" s="2" t="s">
        <v>25</v>
      </c>
      <c r="B24" s="2" t="s">
        <v>22</v>
      </c>
      <c r="C24" s="3">
        <v>2</v>
      </c>
      <c r="D24" s="3">
        <v>0.69</v>
      </c>
      <c r="E24" s="3">
        <f t="shared" si="0"/>
        <v>1.38</v>
      </c>
      <c r="F24" s="4" t="s">
        <v>26</v>
      </c>
    </row>
    <row r="25" spans="1:6" ht="15.75" x14ac:dyDescent="0.25">
      <c r="A25" s="2"/>
      <c r="B25" s="2"/>
      <c r="C25" s="3"/>
      <c r="D25" s="3"/>
      <c r="E25" s="3"/>
      <c r="F25" s="2"/>
    </row>
    <row r="26" spans="1:6" ht="15.75" x14ac:dyDescent="0.25">
      <c r="A26" s="2" t="s">
        <v>27</v>
      </c>
      <c r="B26" s="2" t="s">
        <v>22</v>
      </c>
      <c r="C26" s="3">
        <v>1</v>
      </c>
      <c r="D26" s="3">
        <v>0.32</v>
      </c>
      <c r="E26" s="3">
        <f t="shared" si="0"/>
        <v>0.32</v>
      </c>
      <c r="F26" s="4" t="s">
        <v>28</v>
      </c>
    </row>
    <row r="27" spans="1:6" ht="15.75" x14ac:dyDescent="0.25">
      <c r="A27" s="2" t="s">
        <v>29</v>
      </c>
      <c r="B27" s="2" t="s">
        <v>30</v>
      </c>
      <c r="C27" s="3">
        <v>1</v>
      </c>
      <c r="D27" s="3">
        <v>20.86</v>
      </c>
      <c r="E27" s="3">
        <f t="shared" si="0"/>
        <v>20.86</v>
      </c>
      <c r="F27" s="4" t="s">
        <v>31</v>
      </c>
    </row>
    <row r="28" spans="1:6" ht="15.75" x14ac:dyDescent="0.25">
      <c r="A28" s="5" t="s">
        <v>70</v>
      </c>
      <c r="B28" s="2" t="s">
        <v>47</v>
      </c>
      <c r="C28" s="3">
        <v>2</v>
      </c>
      <c r="D28" s="3">
        <v>2.78</v>
      </c>
      <c r="E28" s="3">
        <f t="shared" si="0"/>
        <v>5.56</v>
      </c>
      <c r="F28" s="6" t="s">
        <v>69</v>
      </c>
    </row>
    <row r="29" spans="1:6" ht="15.75" x14ac:dyDescent="0.25">
      <c r="A29" s="5" t="s">
        <v>41</v>
      </c>
      <c r="B29" s="2" t="s">
        <v>48</v>
      </c>
      <c r="C29" s="3">
        <v>2</v>
      </c>
      <c r="D29" s="3">
        <v>9.58</v>
      </c>
      <c r="E29" s="3">
        <f t="shared" si="0"/>
        <v>19.16</v>
      </c>
      <c r="F29" s="4" t="s">
        <v>68</v>
      </c>
    </row>
    <row r="31" spans="1:6" ht="15.75" x14ac:dyDescent="0.25">
      <c r="D31" s="3" t="s">
        <v>64</v>
      </c>
      <c r="E31" s="3">
        <f>SUM(E2:E29)</f>
        <v>80.37</v>
      </c>
    </row>
    <row r="32" spans="1:6" ht="15.75" x14ac:dyDescent="0.25">
      <c r="D32" s="3" t="s">
        <v>65</v>
      </c>
      <c r="E32" s="3">
        <f>E31*20/100</f>
        <v>16.074000000000002</v>
      </c>
    </row>
    <row r="33" spans="4:5" ht="15.75" x14ac:dyDescent="0.25">
      <c r="D33" s="3" t="s">
        <v>66</v>
      </c>
      <c r="E33" s="3">
        <f>SUM(E31:E32)*22750</f>
        <v>2194101</v>
      </c>
    </row>
  </sheetData>
  <hyperlinks>
    <hyperlink ref="F2" r:id="rId1"/>
    <hyperlink ref="F5" r:id="rId2"/>
    <hyperlink ref="F7" r:id="rId3"/>
    <hyperlink ref="F10" r:id="rId4"/>
    <hyperlink ref="F17" r:id="rId5"/>
    <hyperlink ref="F18" r:id="rId6"/>
    <hyperlink ref="F22" r:id="rId7"/>
    <hyperlink ref="F24" r:id="rId8"/>
    <hyperlink ref="F26" r:id="rId9"/>
    <hyperlink ref="F27" r:id="rId10"/>
    <hyperlink ref="F12" r:id="rId11"/>
    <hyperlink ref="F16" r:id="rId12"/>
    <hyperlink ref="F19" r:id="rId13"/>
    <hyperlink ref="F20" r:id="rId14"/>
    <hyperlink ref="F23" r:id="rId15"/>
    <hyperlink ref="F3" r:id="rId16"/>
    <hyperlink ref="F4" r:id="rId17"/>
    <hyperlink ref="F9" r:id="rId18"/>
    <hyperlink ref="F8" r:id="rId19"/>
    <hyperlink ref="F21" r:id="rId20"/>
    <hyperlink ref="F28" r:id="rId21"/>
  </hyperlinks>
  <pageMargins left="0.7" right="0.7" top="0.75" bottom="0.75" header="0.3" footer="0.3"/>
  <pageSetup paperSize="9" orientation="portrait" horizontalDpi="300" verticalDpi="0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Hung</dc:creator>
  <cp:lastModifiedBy>Thanh Hung</cp:lastModifiedBy>
  <dcterms:created xsi:type="dcterms:W3CDTF">2017-01-04T22:17:28Z</dcterms:created>
  <dcterms:modified xsi:type="dcterms:W3CDTF">2017-01-06T07:13:00Z</dcterms:modified>
</cp:coreProperties>
</file>