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25" windowWidth="20115" windowHeight="83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92" i="1" l="1"/>
  <c r="E3" i="1" l="1"/>
  <c r="E4" i="1"/>
  <c r="E5" i="1"/>
  <c r="E6" i="1"/>
  <c r="E7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60" i="1"/>
  <c r="E63" i="1"/>
  <c r="E64" i="1"/>
  <c r="E65" i="1"/>
  <c r="E66" i="1"/>
  <c r="E67" i="1"/>
  <c r="E68" i="1"/>
  <c r="E69" i="1"/>
  <c r="E70" i="1"/>
  <c r="E72" i="1"/>
  <c r="E73" i="1"/>
  <c r="E74" i="1"/>
  <c r="E75" i="1"/>
  <c r="E76" i="1"/>
  <c r="E2" i="1"/>
  <c r="E78" i="1" l="1"/>
  <c r="E79" i="1" s="1"/>
  <c r="E80" i="1" s="1"/>
</calcChain>
</file>

<file path=xl/sharedStrings.xml><?xml version="1.0" encoding="utf-8"?>
<sst xmlns="http://schemas.openxmlformats.org/spreadsheetml/2006/main" count="218" uniqueCount="171">
  <si>
    <t>WB2010-SMLD</t>
  </si>
  <si>
    <t>USB_B_FEMALE</t>
  </si>
  <si>
    <t>25MHz</t>
  </si>
  <si>
    <t>74VHC244</t>
  </si>
  <si>
    <t>C3391 24.576MHz</t>
  </si>
  <si>
    <t>10uF/16V</t>
  </si>
  <si>
    <t>33uF/10V</t>
  </si>
  <si>
    <t>47uF/10V</t>
  </si>
  <si>
    <t>TPD2E001DRLR</t>
  </si>
  <si>
    <t>ADM1085AKSZ</t>
  </si>
  <si>
    <t>STM1061N28WX6F</t>
  </si>
  <si>
    <t>STM1813LWX7F</t>
  </si>
  <si>
    <t>STM1816TWX7F</t>
  </si>
  <si>
    <t>LM3674MFX-ADJ</t>
  </si>
  <si>
    <t>TLV70233DBVR</t>
  </si>
  <si>
    <t>TPS79333DBVR</t>
  </si>
  <si>
    <t>SI8650BC-B-IS1</t>
  </si>
  <si>
    <t>74LCX08MTC</t>
  </si>
  <si>
    <t>ICS8302AMLF</t>
  </si>
  <si>
    <t>IS25LQ016B-JNLE</t>
  </si>
  <si>
    <t>LT1763CS8-3V3</t>
  </si>
  <si>
    <t>LT1763CS8-5V</t>
  </si>
  <si>
    <t>100nF/25V</t>
  </si>
  <si>
    <t>10nF/25V</t>
  </si>
  <si>
    <t>1nF/25V</t>
  </si>
  <si>
    <t>2,2nF/50V</t>
  </si>
  <si>
    <t>220nF/25V</t>
  </si>
  <si>
    <t>22nF/63V</t>
  </si>
  <si>
    <t>4,7uF/16V</t>
  </si>
  <si>
    <t>DNE 100nF/25V</t>
  </si>
  <si>
    <t>DNE 1nF/63V</t>
  </si>
  <si>
    <t>10K</t>
  </si>
  <si>
    <t>1K</t>
  </si>
  <si>
    <t>2K2</t>
  </si>
  <si>
    <t>330R</t>
  </si>
  <si>
    <t>3K9</t>
  </si>
  <si>
    <t>43R2</t>
  </si>
  <si>
    <t>4R7</t>
  </si>
  <si>
    <t>0R</t>
  </si>
  <si>
    <t>10K/0.1%</t>
  </si>
  <si>
    <t>110R</t>
  </si>
  <si>
    <t>3K 0.1%</t>
  </si>
  <si>
    <t>47K</t>
  </si>
  <si>
    <t>47R</t>
  </si>
  <si>
    <t>75R</t>
  </si>
  <si>
    <t>330R/3W</t>
  </si>
  <si>
    <t>NC3FBH1-B</t>
  </si>
  <si>
    <t>MALE JUMP 10</t>
  </si>
  <si>
    <t>JUMP 3 PIN</t>
  </si>
  <si>
    <t>JUMP 2P</t>
  </si>
  <si>
    <t>BRC2012T2R2MD</t>
  </si>
  <si>
    <t>BLM18PG121SN1D</t>
  </si>
  <si>
    <t>1N4004</t>
  </si>
  <si>
    <t>100nF/16V</t>
  </si>
  <si>
    <t>100nF/50V</t>
  </si>
  <si>
    <t>10nF/16V</t>
  </si>
  <si>
    <t>1uF/16V</t>
  </si>
  <si>
    <t>330p</t>
  </si>
  <si>
    <t>XHRA-2HPA</t>
  </si>
  <si>
    <t>SRC4193</t>
  </si>
  <si>
    <t>CS8416_CZ</t>
  </si>
  <si>
    <t>SI5351A-B04486-GT</t>
  </si>
  <si>
    <t>ICS2304NZG-1</t>
  </si>
  <si>
    <t>0,047uF/400V</t>
  </si>
  <si>
    <t>http://www.mouser.vn/ProductDetail/WIMA/MKP1G024704B00KSSD/?qs=sGAEpiMZZMv1cc3ydrPrF2CPLAojp4yW7hmelbOlLcQ%3d</t>
  </si>
  <si>
    <t>http://www.mouser.vn/ProductDetail/Coilcraft/WB2010-SMLB/?qs=sGAEpiMZZMv0IfuNuy2LUfGhYNbYTVsTGAJJwF%2fHO3Q%3d</t>
  </si>
  <si>
    <t>http://www.digikey.com/product-detail/en/molex-llc/0670688000/WM17113-ND/773801</t>
  </si>
  <si>
    <t>http://www.digikey.com/product-detail/en/epson/FA-238-25.0000MB-K3/SER3692CT-ND/2403465</t>
  </si>
  <si>
    <t>http://www.digikey.com/product-detail/en/fairchild-semiconductor/74VHC244MTCX/74VHC244MTCXCT-ND/965538</t>
  </si>
  <si>
    <t>WIMA MKS4 L=18_W=5_PCM=15</t>
  </si>
  <si>
    <t>USB TYPE B FEMALE</t>
  </si>
  <si>
    <t>FA-238 25.0000MB-K3</t>
  </si>
  <si>
    <t>74VHC244_TSSOP-20</t>
  </si>
  <si>
    <t>TCXO_SMD/SMT</t>
  </si>
  <si>
    <t>TANTALUM SIZE B</t>
  </si>
  <si>
    <t>DS1813-5</t>
  </si>
  <si>
    <t>LT1763 Series</t>
  </si>
  <si>
    <t>CERAMIC 0805</t>
  </si>
  <si>
    <t>CAP 0805_SMD</t>
  </si>
  <si>
    <t>RES 0603</t>
  </si>
  <si>
    <t>R 0805</t>
  </si>
  <si>
    <t>R 3W_PCM 22.5</t>
  </si>
  <si>
    <t>PCM1974</t>
  </si>
  <si>
    <t>JUMP LED MALE 10 PIN 2.54</t>
  </si>
  <si>
    <t>INDUCTOR 2012</t>
  </si>
  <si>
    <t>DIODE PCM10mm</t>
  </si>
  <si>
    <t>CAP 0603_SMD</t>
  </si>
  <si>
    <t>SRC4193_28SSOP</t>
  </si>
  <si>
    <t>CS8416_28L TSSOP</t>
  </si>
  <si>
    <t>http://www.digikey.com/product-detail/en/kemet/T491B106K016AT/399-3706-1-ND/819031</t>
  </si>
  <si>
    <t>http://www.digikey.com/product-detail/en/kemet/T491B336K010AT/399-8320-1-ND/3472043</t>
  </si>
  <si>
    <t>http://www.digikey.com/product-detail/en/kemet/T491B476K010AT/399-9728-1-ND/3724729</t>
  </si>
  <si>
    <t>http://www.digikey.com/product-detail/en/texas-instruments/TPD2E001DRLR/296-21883-1-ND/1629242</t>
  </si>
  <si>
    <t>http://www.digikey.com/product-detail/en/analog-devices-inc/ADM1085AKSZ-REEL7/ADM1085AKSZ-REEL7CT-ND/820429</t>
  </si>
  <si>
    <t>http://www.digikey.com/product-detail/en/stmicroelectronics/STM1061N28WX6F/497-4955-1-ND/1003426</t>
  </si>
  <si>
    <t>http://www.digikey.com/product-detail/en/stmicroelectronics/STM1813LWX7F/497-4965-1-ND/1003436</t>
  </si>
  <si>
    <t>http://www.digikey.com/product-detail/en/stmicroelectronics/STM1816TWX7F/497-4793-1-ND/954176</t>
  </si>
  <si>
    <t>http://www.digikey.com/product-detail/en/texas-instruments/LM3674MFX-ADJ-NOPB/296-43049-1-ND/5722207</t>
  </si>
  <si>
    <t>http://www.digikey.com/product-detail/en/texas-instruments/TLV70233DBVR/296-32415-1-ND/3505572</t>
  </si>
  <si>
    <t>http://www.digikey.com/product-detail/en/texas-instruments/TPS79333DBVR/296-12961-1-ND/476149</t>
  </si>
  <si>
    <t>http://www.digikey.com/product-detail/en/silicon-labs/SI8650BC-B-IS1/336-2099-5-ND/2623347</t>
  </si>
  <si>
    <t>http://www.digikey.com/product-detail/en/fairchild-on-semiconductor/74LCX08MX/74LCX08MXCT-ND/965494</t>
  </si>
  <si>
    <t>http://www.digikey.com/product-detail/en/idt-integrated-device-technology-inc/8302AMLF/800-1104-5-ND/1915405</t>
  </si>
  <si>
    <t>http://www.digikey.com/product-detail/en/issi-integrated-silicon-solution-inc/IS25LQ016B-JNLE/706-1334-ND/5189769</t>
  </si>
  <si>
    <t>http://www.digikey.com/product-detail/en/linear-technology/LT1763CS8-3.3-TRPBF/LT1763CS8-3.3-TRPBFCT-ND/4247566</t>
  </si>
  <si>
    <t>http://www.digikey.com/product-detail/en/linear-technology/LT1763CS8-5-TRPBF/LT1763CS8-5-TRPBFCT-ND/3885224</t>
  </si>
  <si>
    <t>http://www.digikey.com/product-detail/en/kemet/C0805X104K3RACTU/399-5332-1-ND/1842311</t>
  </si>
  <si>
    <t>http://www.digikey.com/product-detail/en/kemet/C0805C103J3GACTU/399-7990-1-ND/3471713</t>
  </si>
  <si>
    <t>http://www.digikey.com/product-detail/en/murata-electronics-north-america/GRM21BR61A106KE19L/490-1709-1-ND/587432</t>
  </si>
  <si>
    <t>http://www.digikey.com/product-detail/en/kemet/C0805X102J5GACTU/399-7426-1-ND/3317460</t>
  </si>
  <si>
    <t>http://www.digikey.com/product-detail/en/avx-corporation/08055C222KAT2A/478-1375-1-ND/564407</t>
  </si>
  <si>
    <t>http://www.digikey.com/product-detail/en/kemet/C0603C224K3RACTU/399-7884-1-ND/3471607</t>
  </si>
  <si>
    <t>http://www.digikey.com/product-detail/en/avx-corporation/06033C223KAT2A/478-5896-1-ND/2177828</t>
  </si>
  <si>
    <t>http://www.digikey.com/product-detail/en/murata-electronics-north-america/GRM21BR61C475KA88L/490-3338-1-ND/702879</t>
  </si>
  <si>
    <t>http://www.digikey.com/product-detail/en/vishay-dale/CRCW060310K0FKEA/541-10.0KHCT-ND/1179924</t>
  </si>
  <si>
    <t>http://www.digikey.com/product-detail/en/vishay-dale/CRCW06031K00FKEA/541-1.00KHCT-ND/1179809</t>
  </si>
  <si>
    <t>http://www.digikey.com/product-detail/en/vishay-dale/CRCW06032K20FKEA/541-2.20KHCT-ND/1179845</t>
  </si>
  <si>
    <t>http://www.digikey.com/product-detail/en/vishay-dale/CRCW0603330RFKEA/541-330HCT-ND/1179752</t>
  </si>
  <si>
    <t>http://www.digikey.com/product-detail/en/vishay-dale/CRCW06033K90FKEA/541-3.90KHCT-ND/1179875</t>
  </si>
  <si>
    <t>http://www.digikey.com/product-detail/en/vishay-dale/CRCW060343R2FKEA/541-43.2HCT-ND/1179653</t>
  </si>
  <si>
    <t>http://www.digikey.com/product-detail/en/vishay-dale/CRCW06034R70FKEA/541-4.70HHCT-ND/1962073</t>
  </si>
  <si>
    <t>http://www.digikey.com/product-detail/en/bourns-inc/CR0805-J--000ELF/CR0805-J--000ELFCT-ND/3592913</t>
  </si>
  <si>
    <t>http://www.digikey.com/product-detail/en/vishay-dale/CRCW080510K0FKEA/541-10.0KCCT-ND/1180897</t>
  </si>
  <si>
    <t>http://www.digikey.com/product-detail/en/vishay-dale/TNPW080510K0BEEA/TNP10.0KABCT-ND/1857095</t>
  </si>
  <si>
    <t>http://www.digikey.com/product-detail/en/vishay-dale/CRCW0805110RFKEA/541-110CCT-ND/1180673</t>
  </si>
  <si>
    <t>http://www.mouser.vn/ProductDetail/Vishay/TNPW08053K00BEEA/?qs=sGAEpiMZZMvdGkrng054t%252bPZDYtCzF2JRgW9CQZzDAk%3d</t>
  </si>
  <si>
    <t>http://www.digikey.com/product-detail/en/vishay-dale/CRCW080547K0FKEA/541-47.0KCCT-ND/1180973</t>
  </si>
  <si>
    <t>http://www.digikey.com/product-detail/en/vishay-dale/CRCW080547R0FKEA/541-47.0CCT-ND/1180631</t>
  </si>
  <si>
    <t>http://www.digikey.com/product-detail/en/vishay-dale/CRCW080575R0FKEAHP/541-75.0TCT-ND/2222843</t>
  </si>
  <si>
    <t>http://www.digikey.com/product-detail/en/vishay-bc-components/PR02000203300JR500/PPC330W-2CT-ND/597380</t>
  </si>
  <si>
    <t>PCM1794DB</t>
  </si>
  <si>
    <t>http://www.mouser.vn/ProductDetail/Neutrik/NC3FBH1-B/?qs=%2fha2pyFadujJXcqaJRdglgq8Lzn%2faqgPgdXt1n%2fke08%3d</t>
  </si>
  <si>
    <t>http://www.digikey.com/product-detail/en/wurth-electronics-inc/61301011821/732-2859-ND/2508628</t>
  </si>
  <si>
    <t>http://www.digikey.com/product-detail/en/molex-llc/0022284033/WM50016-03-ND/313893</t>
  </si>
  <si>
    <t>http://www.digikey.com/product-detail/en/harwin-inc/M20-9990245/952-2261-ND/3728225</t>
  </si>
  <si>
    <t>http://www.digikey.com/product-detail/en/taiyo-yuden/BRC2012T2R2MD/587-2905-1-ND/2649025</t>
  </si>
  <si>
    <t>JUMP SHUNT 2 PIN</t>
  </si>
  <si>
    <t>http://www.digikey.com/product-detail/en/3m/969102-0000-DA/3M9580-ND/2071621</t>
  </si>
  <si>
    <t>http://www.digikey.com/product-detail/en/murata-electronics-north-america/BLM18PG121SN1D/490-1037-1-ND/584485</t>
  </si>
  <si>
    <t>http://www.digikey.com/product-detail/en/micro-commercial-co/1N4004-TP/1N4004-TPMSCT-ND/773691</t>
  </si>
  <si>
    <t>http://www.digikey.com/product-detail/en/avx-corporation/0603YC104JAT2A/478-3726-1-ND/1116424</t>
  </si>
  <si>
    <t>http://www.digikey.com/product-detail/en/avx-corporation/06035C104JAT2A/478-5778-1-ND/2136370</t>
  </si>
  <si>
    <t>http://www.digikey.com/product-detail/en/avx-corporation/0603YC105KAT2A/478-5010-1-ND/1888221</t>
  </si>
  <si>
    <t>http://www.digikey.com/product-detail/en/avx-corporation/0603YC103KAT2A/478-6209-1-ND/2391408</t>
  </si>
  <si>
    <t>http://www.digikey.com/product-detail/en/avx-corporation/0201YC331KAT2A/478-1033-1-ND/564065</t>
  </si>
  <si>
    <t>http://www.digikey.com/products/en?keywords=XHRA-2HPA</t>
  </si>
  <si>
    <t>http://www.digikey.com/product-detail/en/texas-instruments/SRC4193IDB/296-15235-5-ND/566527</t>
  </si>
  <si>
    <t>http://www.digikey.com/products/en?keywords=SI5351A-B04486-GT</t>
  </si>
  <si>
    <t>http://www.digikey.com/product-detail/en/idt-integrated-device-technology-inc/2304NZG-1LF/800-2047-ND/2004907</t>
  </si>
  <si>
    <t>TOTAL USD</t>
  </si>
  <si>
    <t>SHIPPING 20%</t>
  </si>
  <si>
    <t>TOTAL VND</t>
  </si>
  <si>
    <t>LINH KIỆN</t>
  </si>
  <si>
    <t>THƯ VIỆN</t>
  </si>
  <si>
    <t>GIÁ $</t>
  </si>
  <si>
    <t>SỐ LƯỢNG</t>
  </si>
  <si>
    <t>TỔNG</t>
  </si>
  <si>
    <t>LINK</t>
  </si>
  <si>
    <t>DAC</t>
  </si>
  <si>
    <t>DIGITAL_PSU</t>
  </si>
  <si>
    <t>FONT_PANEL</t>
  </si>
  <si>
    <t>IV</t>
  </si>
  <si>
    <t>PCB</t>
  </si>
  <si>
    <t>TOTAL DAC</t>
  </si>
  <si>
    <t>http://www.mouser.vn/ProductDetail/Crystek-Corporation/C3392-24576/?qs=sGAEpiMZZMt8zWNA7msRClINuqG8pv0xTuCTfiiQITw%3d</t>
  </si>
  <si>
    <t>http://www.digikey.com/product-detail/en/texas-instruments/PCM1794ADBR/296-21537-1-ND/1426931</t>
  </si>
  <si>
    <t>http://www.digikey.com/product-detail/en/cirrus-logic-inc/CS8416-CZZ/598-1124-5-ND/923244</t>
  </si>
  <si>
    <t>ANALOG_PSU</t>
  </si>
  <si>
    <t>CHASSIS</t>
  </si>
  <si>
    <t>PHỤ KIỆN</t>
  </si>
  <si>
    <t>CÔNG LẮP RÁP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</si>
</sst>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63"/>
      <scheme val="minor"/>
    </font>
    <font>
      <b/>
      <sz val="12"/>
      <color theme="1"/>
      <name val="Times New Roman"/>
      <family val="1"/>
      <charset val="163"/>
      <scheme val="major"/>
    </font>
    <font>
      <u/>
      <sz val="11"/>
      <color theme="10"/>
      <name val="Arial"/>
      <family val="2"/>
      <charset val="163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1" fillId="0" borderId="0" xfId="0" applyFont="1"/>
    <xf numFmtId="0" fontId="2" fillId="0" borderId="0" xfId="1"/>
    <xf numFmtId="0" fontId="1" fillId="0" borderId="0" xfId="0" applyFont="1" applyAlignment="1">
      <alignment horizontal="center"/>
    </xf>
    <xf numFmtId="0" fontId="1" fillId="2" borderId="0" xfId="0" applyFont="1" applyFill="1"/>
    <xf numFmtId="0" fontId="1" fillId="0" borderId="0" xfId="0" applyFont="1" applyFill="1"/>
    <xf numFmtId="0" fontId="1" fillId="0" borderId="0" xfId="0" applyFont="1" applyFill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digikey.com/product-detail/en/stmicroelectronics/STM1816TWX7F/497-4793-1-ND/954176" TargetMode="External"/><Relationship Id="rId18" Type="http://schemas.openxmlformats.org/officeDocument/2006/relationships/hyperlink" Target="http://www.digikey.com/product-detail/en/fairchild-on-semiconductor/74LCX08MX/74LCX08MXCT-ND/965494" TargetMode="External"/><Relationship Id="rId26" Type="http://schemas.openxmlformats.org/officeDocument/2006/relationships/hyperlink" Target="http://www.digikey.com/product-detail/en/kemet/C0805X102J5GACTU/399-7426-1-ND/3317460" TargetMode="External"/><Relationship Id="rId39" Type="http://schemas.openxmlformats.org/officeDocument/2006/relationships/hyperlink" Target="http://www.digikey.com/product-detail/en/vishay-dale/TNPW080510K0BEEA/TNP10.0KABCT-ND/1857095" TargetMode="External"/><Relationship Id="rId21" Type="http://schemas.openxmlformats.org/officeDocument/2006/relationships/hyperlink" Target="http://www.digikey.com/product-detail/en/linear-technology/LT1763CS8-3.3-TRPBF/LT1763CS8-3.3-TRPBFCT-ND/4247566" TargetMode="External"/><Relationship Id="rId34" Type="http://schemas.openxmlformats.org/officeDocument/2006/relationships/hyperlink" Target="http://www.digikey.com/product-detail/en/vishay-dale/CRCW06033K90FKEA/541-3.90KHCT-ND/1179875" TargetMode="External"/><Relationship Id="rId42" Type="http://schemas.openxmlformats.org/officeDocument/2006/relationships/hyperlink" Target="http://www.digikey.com/product-detail/en/vishay-dale/CRCW080547K0FKEA/541-47.0KCCT-ND/1180973" TargetMode="External"/><Relationship Id="rId47" Type="http://schemas.openxmlformats.org/officeDocument/2006/relationships/hyperlink" Target="http://www.digikey.com/product-detail/en/molex-llc/0022284033/WM50016-03-ND/313893" TargetMode="External"/><Relationship Id="rId50" Type="http://schemas.openxmlformats.org/officeDocument/2006/relationships/hyperlink" Target="http://www.digikey.com/product-detail/en/3m/969102-0000-DA/3M9580-ND/2071621" TargetMode="External"/><Relationship Id="rId55" Type="http://schemas.openxmlformats.org/officeDocument/2006/relationships/hyperlink" Target="http://www.digikey.com/product-detail/en/avx-corporation/06035C104JAT2A/478-5778-1-ND/2136370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http://www.digikey.com/product-detail/en/kemet/T491B336K010AT/399-8320-1-ND/3472043" TargetMode="External"/><Relationship Id="rId2" Type="http://schemas.openxmlformats.org/officeDocument/2006/relationships/hyperlink" Target="http://www.mouser.vn/ProductDetail/Coilcraft/WB2010-SMLB/?qs=sGAEpiMZZMv0IfuNuy2LUfGhYNbYTVsTGAJJwF%2fHO3Q%3d" TargetMode="External"/><Relationship Id="rId16" Type="http://schemas.openxmlformats.org/officeDocument/2006/relationships/hyperlink" Target="http://www.digikey.com/product-detail/en/texas-instruments/TPS79333DBVR/296-12961-1-ND/476149" TargetMode="External"/><Relationship Id="rId20" Type="http://schemas.openxmlformats.org/officeDocument/2006/relationships/hyperlink" Target="http://www.digikey.com/product-detail/en/issi-integrated-silicon-solution-inc/IS25LQ016B-JNLE/706-1334-ND/5189769" TargetMode="External"/><Relationship Id="rId29" Type="http://schemas.openxmlformats.org/officeDocument/2006/relationships/hyperlink" Target="http://www.digikey.com/product-detail/en/murata-electronics-north-america/GRM21BR61C475KA88L/490-3338-1-ND/702879" TargetMode="External"/><Relationship Id="rId41" Type="http://schemas.openxmlformats.org/officeDocument/2006/relationships/hyperlink" Target="http://www.mouser.vn/ProductDetail/Vishay/TNPW08053K00BEEA/?qs=sGAEpiMZZMvdGkrng054t%252bPZDYtCzF2JRgW9CQZzDAk%3d" TargetMode="External"/><Relationship Id="rId54" Type="http://schemas.openxmlformats.org/officeDocument/2006/relationships/hyperlink" Target="http://www.digikey.com/product-detail/en/avx-corporation/0603YC104JAT2A/478-3726-1-ND/1116424" TargetMode="External"/><Relationship Id="rId62" Type="http://schemas.openxmlformats.org/officeDocument/2006/relationships/hyperlink" Target="http://www.digikey.com/product-detail/en/idt-integrated-device-technology-inc/2304NZG-1LF/800-2047-ND/2004907" TargetMode="External"/><Relationship Id="rId1" Type="http://schemas.openxmlformats.org/officeDocument/2006/relationships/hyperlink" Target="http://www.mouser.vn/ProductDetail/WIMA/MKP1G024704B00KSSD/?qs=sGAEpiMZZMv1cc3ydrPrF2CPLAojp4yW7hmelbOlLcQ%3d" TargetMode="External"/><Relationship Id="rId6" Type="http://schemas.openxmlformats.org/officeDocument/2006/relationships/hyperlink" Target="http://www.digikey.com/product-detail/en/kemet/T491B106K016AT/399-3706-1-ND/819031" TargetMode="External"/><Relationship Id="rId11" Type="http://schemas.openxmlformats.org/officeDocument/2006/relationships/hyperlink" Target="http://www.digikey.com/product-detail/en/stmicroelectronics/STM1061N28WX6F/497-4955-1-ND/1003426" TargetMode="External"/><Relationship Id="rId24" Type="http://schemas.openxmlformats.org/officeDocument/2006/relationships/hyperlink" Target="http://www.digikey.com/product-detail/en/kemet/C0805C103J3GACTU/399-7990-1-ND/3471713" TargetMode="External"/><Relationship Id="rId32" Type="http://schemas.openxmlformats.org/officeDocument/2006/relationships/hyperlink" Target="http://www.digikey.com/product-detail/en/vishay-dale/CRCW06032K20FKEA/541-2.20KHCT-ND/1179845" TargetMode="External"/><Relationship Id="rId37" Type="http://schemas.openxmlformats.org/officeDocument/2006/relationships/hyperlink" Target="http://www.digikey.com/product-detail/en/bourns-inc/CR0805-J--000ELF/CR0805-J--000ELFCT-ND/3592913" TargetMode="External"/><Relationship Id="rId40" Type="http://schemas.openxmlformats.org/officeDocument/2006/relationships/hyperlink" Target="http://www.digikey.com/product-detail/en/vishay-dale/CRCW0805110RFKEA/541-110CCT-ND/1180673" TargetMode="External"/><Relationship Id="rId45" Type="http://schemas.openxmlformats.org/officeDocument/2006/relationships/hyperlink" Target="http://www.digikey.com/product-detail/en/vishay-bc-components/PR02000203300JR500/PPC330W-2CT-ND/597380" TargetMode="External"/><Relationship Id="rId53" Type="http://schemas.openxmlformats.org/officeDocument/2006/relationships/hyperlink" Target="http://www.digikey.com/product-detail/en/micro-commercial-co/1N4004-TP/1N4004-TPMSCT-ND/773691" TargetMode="External"/><Relationship Id="rId58" Type="http://schemas.openxmlformats.org/officeDocument/2006/relationships/hyperlink" Target="http://www.digikey.com/product-detail/en/avx-corporation/0201YC331KAT2A/478-1033-1-ND/564065" TargetMode="External"/><Relationship Id="rId5" Type="http://schemas.openxmlformats.org/officeDocument/2006/relationships/hyperlink" Target="http://www.digikey.com/product-detail/en/fairchild-semiconductor/74VHC244MTCX/74VHC244MTCXCT-ND/965538" TargetMode="External"/><Relationship Id="rId15" Type="http://schemas.openxmlformats.org/officeDocument/2006/relationships/hyperlink" Target="http://www.digikey.com/product-detail/en/texas-instruments/TLV70233DBVR/296-32415-1-ND/3505572" TargetMode="External"/><Relationship Id="rId23" Type="http://schemas.openxmlformats.org/officeDocument/2006/relationships/hyperlink" Target="http://www.digikey.com/product-detail/en/kemet/C0805X104K3RACTU/399-5332-1-ND/1842311" TargetMode="External"/><Relationship Id="rId28" Type="http://schemas.openxmlformats.org/officeDocument/2006/relationships/hyperlink" Target="http://www.digikey.com/product-detail/en/avx-corporation/06033C223KAT2A/478-5896-1-ND/2177828" TargetMode="External"/><Relationship Id="rId36" Type="http://schemas.openxmlformats.org/officeDocument/2006/relationships/hyperlink" Target="http://www.digikey.com/product-detail/en/vishay-dale/CRCW06034R70FKEA/541-4.70HHCT-ND/1962073" TargetMode="External"/><Relationship Id="rId49" Type="http://schemas.openxmlformats.org/officeDocument/2006/relationships/hyperlink" Target="http://www.digikey.com/product-detail/en/taiyo-yuden/BRC2012T2R2MD/587-2905-1-ND/2649025" TargetMode="External"/><Relationship Id="rId57" Type="http://schemas.openxmlformats.org/officeDocument/2006/relationships/hyperlink" Target="http://www.digikey.com/product-detail/en/avx-corporation/0603YC103KAT2A/478-6209-1-ND/2391408" TargetMode="External"/><Relationship Id="rId61" Type="http://schemas.openxmlformats.org/officeDocument/2006/relationships/hyperlink" Target="http://www.digikey.com/products/en?keywords=SI5351A-B04486-GT" TargetMode="External"/><Relationship Id="rId10" Type="http://schemas.openxmlformats.org/officeDocument/2006/relationships/hyperlink" Target="http://www.digikey.com/product-detail/en/analog-devices-inc/ADM1085AKSZ-REEL7/ADM1085AKSZ-REEL7CT-ND/820429" TargetMode="External"/><Relationship Id="rId19" Type="http://schemas.openxmlformats.org/officeDocument/2006/relationships/hyperlink" Target="http://www.digikey.com/product-detail/en/idt-integrated-device-technology-inc/8302AMLF/800-1104-5-ND/1915405" TargetMode="External"/><Relationship Id="rId31" Type="http://schemas.openxmlformats.org/officeDocument/2006/relationships/hyperlink" Target="http://www.digikey.com/product-detail/en/vishay-dale/CRCW06031K00FKEA/541-1.00KHCT-ND/1179809" TargetMode="External"/><Relationship Id="rId44" Type="http://schemas.openxmlformats.org/officeDocument/2006/relationships/hyperlink" Target="http://www.digikey.com/product-detail/en/vishay-dale/CRCW080575R0FKEAHP/541-75.0TCT-ND/2222843" TargetMode="External"/><Relationship Id="rId52" Type="http://schemas.openxmlformats.org/officeDocument/2006/relationships/hyperlink" Target="http://www.digikey.com/product-detail/en/murata-electronics-north-america/BLM18PG121SN1D/490-1037-1-ND/584485" TargetMode="External"/><Relationship Id="rId60" Type="http://schemas.openxmlformats.org/officeDocument/2006/relationships/hyperlink" Target="http://www.digikey.com/product-detail/en/texas-instruments/SRC4193IDB/296-15235-5-ND/566527" TargetMode="External"/><Relationship Id="rId4" Type="http://schemas.openxmlformats.org/officeDocument/2006/relationships/hyperlink" Target="http://www.digikey.com/product-detail/en/epson/FA-238-25.0000MB-K3/SER3692CT-ND/2403465" TargetMode="External"/><Relationship Id="rId9" Type="http://schemas.openxmlformats.org/officeDocument/2006/relationships/hyperlink" Target="http://www.digikey.com/product-detail/en/texas-instruments/TPD2E001DRLR/296-21883-1-ND/1629242" TargetMode="External"/><Relationship Id="rId14" Type="http://schemas.openxmlformats.org/officeDocument/2006/relationships/hyperlink" Target="http://www.digikey.com/product-detail/en/texas-instruments/LM3674MFX-ADJ-NOPB/296-43049-1-ND/5722207" TargetMode="External"/><Relationship Id="rId22" Type="http://schemas.openxmlformats.org/officeDocument/2006/relationships/hyperlink" Target="http://www.digikey.com/product-detail/en/linear-technology/LT1763CS8-5-TRPBF/LT1763CS8-5-TRPBFCT-ND/3885224" TargetMode="External"/><Relationship Id="rId27" Type="http://schemas.openxmlformats.org/officeDocument/2006/relationships/hyperlink" Target="http://www.digikey.com/product-detail/en/kemet/C0603C224K3RACTU/399-7884-1-ND/3471607" TargetMode="External"/><Relationship Id="rId30" Type="http://schemas.openxmlformats.org/officeDocument/2006/relationships/hyperlink" Target="http://www.digikey.com/product-detail/en/vishay-dale/CRCW060310K0FKEA/541-10.0KHCT-ND/1179924" TargetMode="External"/><Relationship Id="rId35" Type="http://schemas.openxmlformats.org/officeDocument/2006/relationships/hyperlink" Target="http://www.digikey.com/product-detail/en/vishay-dale/CRCW060343R2FKEA/541-43.2HCT-ND/1179653" TargetMode="External"/><Relationship Id="rId43" Type="http://schemas.openxmlformats.org/officeDocument/2006/relationships/hyperlink" Target="http://www.digikey.com/product-detail/en/vishay-dale/CRCW080547R0FKEA/541-47.0CCT-ND/1180631" TargetMode="External"/><Relationship Id="rId48" Type="http://schemas.openxmlformats.org/officeDocument/2006/relationships/hyperlink" Target="http://www.digikey.com/product-detail/en/harwin-inc/M20-9990245/952-2261-ND/3728225" TargetMode="External"/><Relationship Id="rId56" Type="http://schemas.openxmlformats.org/officeDocument/2006/relationships/hyperlink" Target="http://www.digikey.com/product-detail/en/avx-corporation/0603YC105KAT2A/478-5010-1-ND/1888221" TargetMode="External"/><Relationship Id="rId8" Type="http://schemas.openxmlformats.org/officeDocument/2006/relationships/hyperlink" Target="http://www.digikey.com/product-detail/en/kemet/T491B476K010AT/399-9728-1-ND/3724729" TargetMode="External"/><Relationship Id="rId51" Type="http://schemas.openxmlformats.org/officeDocument/2006/relationships/hyperlink" Target="http://www.digikey.com/product-detail/en/wurth-electronics-inc/61301011821/732-2859-ND/2508628" TargetMode="External"/><Relationship Id="rId3" Type="http://schemas.openxmlformats.org/officeDocument/2006/relationships/hyperlink" Target="http://www.digikey.com/product-detail/en/molex-llc/0670688000/WM17113-ND/773801" TargetMode="External"/><Relationship Id="rId12" Type="http://schemas.openxmlformats.org/officeDocument/2006/relationships/hyperlink" Target="http://www.digikey.com/product-detail/en/stmicroelectronics/STM1813LWX7F/497-4965-1-ND/1003436" TargetMode="External"/><Relationship Id="rId17" Type="http://schemas.openxmlformats.org/officeDocument/2006/relationships/hyperlink" Target="http://www.digikey.com/product-detail/en/silicon-labs/SI8650BC-B-IS1/336-2099-5-ND/2623347" TargetMode="External"/><Relationship Id="rId25" Type="http://schemas.openxmlformats.org/officeDocument/2006/relationships/hyperlink" Target="http://www.digikey.com/product-detail/en/murata-electronics-north-america/GRM21BR61A106KE19L/490-1709-1-ND/587432" TargetMode="External"/><Relationship Id="rId33" Type="http://schemas.openxmlformats.org/officeDocument/2006/relationships/hyperlink" Target="http://www.digikey.com/product-detail/en/vishay-dale/CRCW0603330RFKEA/541-330HCT-ND/1179752" TargetMode="External"/><Relationship Id="rId38" Type="http://schemas.openxmlformats.org/officeDocument/2006/relationships/hyperlink" Target="http://www.digikey.com/product-detail/en/vishay-dale/CRCW080510K0FKEA/541-10.0KCCT-ND/1180897" TargetMode="External"/><Relationship Id="rId46" Type="http://schemas.openxmlformats.org/officeDocument/2006/relationships/hyperlink" Target="http://www.mouser.vn/ProductDetail/Neutrik/NC3FBH1-B/?qs=%2fha2pyFadujJXcqaJRdglgq8Lzn%2faqgPgdXt1n%2fke08%3d" TargetMode="External"/><Relationship Id="rId59" Type="http://schemas.openxmlformats.org/officeDocument/2006/relationships/hyperlink" Target="http://www.digikey.com/products/en?keywords=XHRA-2HP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2"/>
  <sheetViews>
    <sheetView tabSelected="1" topLeftCell="A64" workbookViewId="0">
      <selection activeCell="D82" sqref="D82"/>
    </sheetView>
  </sheetViews>
  <sheetFormatPr defaultRowHeight="15.75" x14ac:dyDescent="0.25"/>
  <cols>
    <col min="1" max="1" width="36" style="1" customWidth="1"/>
    <col min="2" max="2" width="26.125" style="1" customWidth="1"/>
    <col min="3" max="4" width="13.625" style="3" customWidth="1"/>
    <col min="5" max="5" width="13.75" style="3" customWidth="1"/>
    <col min="6" max="6" width="71.875" style="1" customWidth="1"/>
    <col min="7" max="7" width="8.875" style="1" customWidth="1"/>
    <col min="8" max="16384" width="9" style="1"/>
  </cols>
  <sheetData>
    <row r="1" spans="1:6" x14ac:dyDescent="0.25">
      <c r="A1" s="3" t="s">
        <v>152</v>
      </c>
      <c r="B1" s="3" t="s">
        <v>153</v>
      </c>
      <c r="C1" s="3" t="s">
        <v>154</v>
      </c>
      <c r="D1" s="3" t="s">
        <v>155</v>
      </c>
      <c r="E1" s="3" t="s">
        <v>156</v>
      </c>
      <c r="F1" s="3" t="s">
        <v>157</v>
      </c>
    </row>
    <row r="2" spans="1:6" x14ac:dyDescent="0.25">
      <c r="A2" s="1" t="s">
        <v>63</v>
      </c>
      <c r="B2" s="1" t="s">
        <v>69</v>
      </c>
      <c r="C2" s="3">
        <v>0.44</v>
      </c>
      <c r="D2" s="3">
        <v>1</v>
      </c>
      <c r="E2" s="3">
        <f>C2*D2</f>
        <v>0.44</v>
      </c>
      <c r="F2" s="2" t="s">
        <v>64</v>
      </c>
    </row>
    <row r="3" spans="1:6" x14ac:dyDescent="0.25">
      <c r="A3" s="1" t="s">
        <v>0</v>
      </c>
      <c r="B3" s="1" t="s">
        <v>0</v>
      </c>
      <c r="C3" s="3">
        <v>4.68</v>
      </c>
      <c r="D3" s="3">
        <v>2</v>
      </c>
      <c r="E3" s="3">
        <f t="shared" ref="E3:E66" si="0">C3*D3</f>
        <v>9.36</v>
      </c>
      <c r="F3" s="2" t="s">
        <v>65</v>
      </c>
    </row>
    <row r="4" spans="1:6" x14ac:dyDescent="0.25">
      <c r="A4" s="1" t="s">
        <v>1</v>
      </c>
      <c r="B4" s="1" t="s">
        <v>70</v>
      </c>
      <c r="C4" s="3">
        <v>1.36</v>
      </c>
      <c r="D4" s="3">
        <v>1</v>
      </c>
      <c r="E4" s="3">
        <f t="shared" si="0"/>
        <v>1.36</v>
      </c>
      <c r="F4" s="2" t="s">
        <v>66</v>
      </c>
    </row>
    <row r="5" spans="1:6" x14ac:dyDescent="0.25">
      <c r="A5" s="1" t="s">
        <v>2</v>
      </c>
      <c r="B5" s="1" t="s">
        <v>71</v>
      </c>
      <c r="C5" s="3">
        <v>0.43</v>
      </c>
      <c r="D5" s="3">
        <v>1</v>
      </c>
      <c r="E5" s="3">
        <f t="shared" si="0"/>
        <v>0.43</v>
      </c>
      <c r="F5" s="2" t="s">
        <v>67</v>
      </c>
    </row>
    <row r="6" spans="1:6" x14ac:dyDescent="0.25">
      <c r="A6" s="1" t="s">
        <v>3</v>
      </c>
      <c r="B6" s="1" t="s">
        <v>72</v>
      </c>
      <c r="C6" s="3">
        <v>0.45</v>
      </c>
      <c r="D6" s="3">
        <v>1</v>
      </c>
      <c r="E6" s="3">
        <f t="shared" si="0"/>
        <v>0.45</v>
      </c>
      <c r="F6" s="2" t="s">
        <v>68</v>
      </c>
    </row>
    <row r="7" spans="1:6" x14ac:dyDescent="0.25">
      <c r="E7" s="3">
        <f t="shared" si="0"/>
        <v>0</v>
      </c>
    </row>
    <row r="8" spans="1:6" s="5" customFormat="1" x14ac:dyDescent="0.25">
      <c r="C8" s="6"/>
      <c r="D8" s="6"/>
      <c r="E8" s="6"/>
    </row>
    <row r="9" spans="1:6" x14ac:dyDescent="0.25">
      <c r="E9" s="3">
        <f t="shared" si="0"/>
        <v>0</v>
      </c>
    </row>
    <row r="10" spans="1:6" x14ac:dyDescent="0.25">
      <c r="A10" s="4" t="s">
        <v>4</v>
      </c>
      <c r="B10" s="1" t="s">
        <v>73</v>
      </c>
      <c r="C10" s="3">
        <v>2.3199999999999998</v>
      </c>
      <c r="D10" s="3">
        <v>1</v>
      </c>
      <c r="E10" s="3">
        <f t="shared" si="0"/>
        <v>2.3199999999999998</v>
      </c>
      <c r="F10" s="2" t="s">
        <v>164</v>
      </c>
    </row>
    <row r="11" spans="1:6" x14ac:dyDescent="0.25">
      <c r="A11" s="1" t="s">
        <v>5</v>
      </c>
      <c r="B11" s="1" t="s">
        <v>74</v>
      </c>
      <c r="C11" s="3">
        <v>0.42</v>
      </c>
      <c r="D11" s="3">
        <v>6</v>
      </c>
      <c r="E11" s="3">
        <f t="shared" si="0"/>
        <v>2.52</v>
      </c>
      <c r="F11" s="2" t="s">
        <v>89</v>
      </c>
    </row>
    <row r="12" spans="1:6" x14ac:dyDescent="0.25">
      <c r="A12" s="1" t="s">
        <v>6</v>
      </c>
      <c r="B12" s="1" t="s">
        <v>74</v>
      </c>
      <c r="C12" s="3">
        <v>0.46100000000000002</v>
      </c>
      <c r="D12" s="3">
        <v>16</v>
      </c>
      <c r="E12" s="3">
        <f t="shared" si="0"/>
        <v>7.3760000000000003</v>
      </c>
      <c r="F12" s="2" t="s">
        <v>90</v>
      </c>
    </row>
    <row r="13" spans="1:6" x14ac:dyDescent="0.25">
      <c r="A13" s="1" t="s">
        <v>7</v>
      </c>
      <c r="B13" s="1" t="s">
        <v>74</v>
      </c>
      <c r="C13" s="3">
        <v>0.34399999999999997</v>
      </c>
      <c r="D13" s="3">
        <v>11</v>
      </c>
      <c r="E13" s="3">
        <f t="shared" si="0"/>
        <v>3.7839999999999998</v>
      </c>
      <c r="F13" s="2" t="s">
        <v>91</v>
      </c>
    </row>
    <row r="14" spans="1:6" x14ac:dyDescent="0.25">
      <c r="A14" s="1" t="s">
        <v>8</v>
      </c>
      <c r="B14" s="1" t="s">
        <v>8</v>
      </c>
      <c r="C14" s="3">
        <v>0.57999999999999996</v>
      </c>
      <c r="D14" s="3">
        <v>1</v>
      </c>
      <c r="E14" s="3">
        <f t="shared" si="0"/>
        <v>0.57999999999999996</v>
      </c>
      <c r="F14" s="2" t="s">
        <v>92</v>
      </c>
    </row>
    <row r="15" spans="1:6" x14ac:dyDescent="0.25">
      <c r="A15" s="1" t="s">
        <v>9</v>
      </c>
      <c r="B15" s="1" t="s">
        <v>9</v>
      </c>
      <c r="C15" s="3">
        <v>1.0900000000000001</v>
      </c>
      <c r="D15" s="3">
        <v>1</v>
      </c>
      <c r="E15" s="3">
        <f t="shared" si="0"/>
        <v>1.0900000000000001</v>
      </c>
      <c r="F15" s="2" t="s">
        <v>93</v>
      </c>
    </row>
    <row r="16" spans="1:6" x14ac:dyDescent="0.25">
      <c r="A16" s="1" t="s">
        <v>10</v>
      </c>
      <c r="B16" s="1" t="s">
        <v>10</v>
      </c>
      <c r="C16" s="3">
        <v>0.51</v>
      </c>
      <c r="D16" s="3">
        <v>1</v>
      </c>
      <c r="E16" s="3">
        <f t="shared" si="0"/>
        <v>0.51</v>
      </c>
      <c r="F16" s="2" t="s">
        <v>94</v>
      </c>
    </row>
    <row r="17" spans="1:6" x14ac:dyDescent="0.25">
      <c r="A17" s="1" t="s">
        <v>11</v>
      </c>
      <c r="B17" s="1" t="s">
        <v>75</v>
      </c>
      <c r="C17" s="3">
        <v>0.72</v>
      </c>
      <c r="D17" s="3">
        <v>1</v>
      </c>
      <c r="E17" s="3">
        <f t="shared" si="0"/>
        <v>0.72</v>
      </c>
      <c r="F17" s="2" t="s">
        <v>95</v>
      </c>
    </row>
    <row r="18" spans="1:6" x14ac:dyDescent="0.25">
      <c r="A18" s="1" t="s">
        <v>12</v>
      </c>
      <c r="B18" s="1" t="s">
        <v>75</v>
      </c>
      <c r="C18" s="3">
        <v>0.59</v>
      </c>
      <c r="D18" s="3">
        <v>3</v>
      </c>
      <c r="E18" s="3">
        <f t="shared" si="0"/>
        <v>1.77</v>
      </c>
      <c r="F18" s="2" t="s">
        <v>96</v>
      </c>
    </row>
    <row r="19" spans="1:6" x14ac:dyDescent="0.25">
      <c r="A19" s="1" t="s">
        <v>13</v>
      </c>
      <c r="B19" s="1" t="s">
        <v>13</v>
      </c>
      <c r="C19" s="3">
        <v>0.98</v>
      </c>
      <c r="D19" s="3">
        <v>1</v>
      </c>
      <c r="E19" s="3">
        <f t="shared" si="0"/>
        <v>0.98</v>
      </c>
      <c r="F19" s="2" t="s">
        <v>97</v>
      </c>
    </row>
    <row r="20" spans="1:6" x14ac:dyDescent="0.25">
      <c r="A20" s="1" t="s">
        <v>14</v>
      </c>
      <c r="B20" s="1" t="s">
        <v>14</v>
      </c>
      <c r="C20" s="3">
        <v>0.5</v>
      </c>
      <c r="D20" s="3">
        <v>1</v>
      </c>
      <c r="E20" s="3">
        <f t="shared" si="0"/>
        <v>0.5</v>
      </c>
      <c r="F20" s="2" t="s">
        <v>98</v>
      </c>
    </row>
    <row r="21" spans="1:6" x14ac:dyDescent="0.25">
      <c r="A21" s="1" t="s">
        <v>15</v>
      </c>
      <c r="B21" s="1" t="s">
        <v>15</v>
      </c>
      <c r="C21" s="3">
        <v>0.72</v>
      </c>
      <c r="D21" s="3">
        <v>2</v>
      </c>
      <c r="E21" s="3">
        <f t="shared" si="0"/>
        <v>1.44</v>
      </c>
      <c r="F21" s="2" t="s">
        <v>99</v>
      </c>
    </row>
    <row r="22" spans="1:6" x14ac:dyDescent="0.25">
      <c r="A22" s="1" t="s">
        <v>16</v>
      </c>
      <c r="B22" s="1" t="s">
        <v>16</v>
      </c>
      <c r="C22" s="3">
        <v>3.59</v>
      </c>
      <c r="D22" s="3">
        <v>2</v>
      </c>
      <c r="E22" s="3">
        <f t="shared" si="0"/>
        <v>7.18</v>
      </c>
      <c r="F22" s="2" t="s">
        <v>100</v>
      </c>
    </row>
    <row r="23" spans="1:6" x14ac:dyDescent="0.25">
      <c r="A23" s="1" t="s">
        <v>17</v>
      </c>
      <c r="B23" s="1" t="s">
        <v>17</v>
      </c>
      <c r="C23" s="3">
        <v>0.41</v>
      </c>
      <c r="D23" s="3">
        <v>2</v>
      </c>
      <c r="E23" s="3">
        <f t="shared" si="0"/>
        <v>0.82</v>
      </c>
      <c r="F23" s="2" t="s">
        <v>101</v>
      </c>
    </row>
    <row r="24" spans="1:6" x14ac:dyDescent="0.25">
      <c r="A24" s="1" t="s">
        <v>18</v>
      </c>
      <c r="B24" s="1" t="s">
        <v>18</v>
      </c>
      <c r="C24" s="3">
        <v>7</v>
      </c>
      <c r="D24" s="3">
        <v>3</v>
      </c>
      <c r="E24" s="3">
        <f t="shared" si="0"/>
        <v>21</v>
      </c>
      <c r="F24" s="2" t="s">
        <v>102</v>
      </c>
    </row>
    <row r="25" spans="1:6" x14ac:dyDescent="0.25">
      <c r="A25" s="1" t="s">
        <v>19</v>
      </c>
      <c r="B25" s="1" t="s">
        <v>19</v>
      </c>
      <c r="C25" s="3">
        <v>1.04</v>
      </c>
      <c r="D25" s="3">
        <v>1</v>
      </c>
      <c r="E25" s="3">
        <f t="shared" si="0"/>
        <v>1.04</v>
      </c>
      <c r="F25" s="2" t="s">
        <v>103</v>
      </c>
    </row>
    <row r="26" spans="1:6" x14ac:dyDescent="0.25">
      <c r="A26" s="1" t="s">
        <v>20</v>
      </c>
      <c r="B26" s="1" t="s">
        <v>76</v>
      </c>
      <c r="C26" s="3">
        <v>4.8</v>
      </c>
      <c r="D26" s="3">
        <v>3</v>
      </c>
      <c r="E26" s="3">
        <f t="shared" si="0"/>
        <v>14.399999999999999</v>
      </c>
      <c r="F26" s="2" t="s">
        <v>104</v>
      </c>
    </row>
    <row r="27" spans="1:6" x14ac:dyDescent="0.25">
      <c r="A27" s="1" t="s">
        <v>21</v>
      </c>
      <c r="B27" s="1" t="s">
        <v>76</v>
      </c>
      <c r="C27" s="3">
        <v>4.8</v>
      </c>
      <c r="D27" s="3">
        <v>2</v>
      </c>
      <c r="E27" s="3">
        <f t="shared" si="0"/>
        <v>9.6</v>
      </c>
      <c r="F27" s="2" t="s">
        <v>105</v>
      </c>
    </row>
    <row r="28" spans="1:6" x14ac:dyDescent="0.25">
      <c r="A28" s="1" t="s">
        <v>22</v>
      </c>
      <c r="B28" s="1" t="s">
        <v>77</v>
      </c>
      <c r="C28" s="3">
        <v>0.27560000000000001</v>
      </c>
      <c r="D28" s="3">
        <v>26</v>
      </c>
      <c r="E28" s="3">
        <f t="shared" si="0"/>
        <v>7.1656000000000004</v>
      </c>
      <c r="F28" s="2" t="s">
        <v>106</v>
      </c>
    </row>
    <row r="29" spans="1:6" x14ac:dyDescent="0.25">
      <c r="A29" s="1" t="s">
        <v>23</v>
      </c>
      <c r="B29" s="1" t="s">
        <v>77</v>
      </c>
      <c r="C29" s="3">
        <v>0.20699999999999999</v>
      </c>
      <c r="D29" s="3">
        <v>10</v>
      </c>
      <c r="E29" s="3">
        <f t="shared" si="0"/>
        <v>2.0699999999999998</v>
      </c>
      <c r="F29" s="2" t="s">
        <v>107</v>
      </c>
    </row>
    <row r="30" spans="1:6" x14ac:dyDescent="0.25">
      <c r="A30" s="1" t="s">
        <v>5</v>
      </c>
      <c r="B30" s="1" t="s">
        <v>78</v>
      </c>
      <c r="C30" s="3">
        <v>0.19</v>
      </c>
      <c r="D30" s="3">
        <v>3</v>
      </c>
      <c r="E30" s="3">
        <f t="shared" si="0"/>
        <v>0.57000000000000006</v>
      </c>
      <c r="F30" s="2" t="s">
        <v>108</v>
      </c>
    </row>
    <row r="31" spans="1:6" x14ac:dyDescent="0.25">
      <c r="A31" s="1" t="s">
        <v>24</v>
      </c>
      <c r="B31" s="1" t="s">
        <v>77</v>
      </c>
      <c r="C31" s="3">
        <v>0.26900000000000002</v>
      </c>
      <c r="D31" s="3">
        <v>14</v>
      </c>
      <c r="E31" s="3">
        <f t="shared" si="0"/>
        <v>3.766</v>
      </c>
      <c r="F31" s="2" t="s">
        <v>109</v>
      </c>
    </row>
    <row r="32" spans="1:6" x14ac:dyDescent="0.25">
      <c r="A32" s="1" t="s">
        <v>25</v>
      </c>
      <c r="B32" s="1" t="s">
        <v>78</v>
      </c>
      <c r="C32" s="3">
        <v>0.15</v>
      </c>
      <c r="D32" s="3">
        <v>1</v>
      </c>
      <c r="E32" s="3">
        <f t="shared" si="0"/>
        <v>0.15</v>
      </c>
      <c r="F32" s="2" t="s">
        <v>110</v>
      </c>
    </row>
    <row r="33" spans="1:6" x14ac:dyDescent="0.25">
      <c r="A33" s="1" t="s">
        <v>26</v>
      </c>
      <c r="B33" s="1" t="s">
        <v>77</v>
      </c>
      <c r="C33" s="3">
        <v>0.13</v>
      </c>
      <c r="D33" s="3">
        <v>4</v>
      </c>
      <c r="E33" s="3">
        <f t="shared" si="0"/>
        <v>0.52</v>
      </c>
      <c r="F33" s="2" t="s">
        <v>111</v>
      </c>
    </row>
    <row r="34" spans="1:6" x14ac:dyDescent="0.25">
      <c r="A34" s="1" t="s">
        <v>27</v>
      </c>
      <c r="B34" s="1" t="s">
        <v>77</v>
      </c>
      <c r="C34" s="3">
        <v>0.1</v>
      </c>
      <c r="D34" s="3">
        <v>1</v>
      </c>
      <c r="E34" s="3">
        <f t="shared" si="0"/>
        <v>0.1</v>
      </c>
      <c r="F34" s="2" t="s">
        <v>112</v>
      </c>
    </row>
    <row r="35" spans="1:6" x14ac:dyDescent="0.25">
      <c r="A35" s="1" t="s">
        <v>28</v>
      </c>
      <c r="B35" s="1" t="s">
        <v>78</v>
      </c>
      <c r="C35" s="3">
        <v>0.17</v>
      </c>
      <c r="D35" s="3">
        <v>1</v>
      </c>
      <c r="E35" s="3">
        <f t="shared" si="0"/>
        <v>0.17</v>
      </c>
      <c r="F35" s="2" t="s">
        <v>113</v>
      </c>
    </row>
    <row r="36" spans="1:6" x14ac:dyDescent="0.25">
      <c r="A36" s="1" t="s">
        <v>29</v>
      </c>
      <c r="B36" s="1" t="s">
        <v>77</v>
      </c>
      <c r="D36" s="3">
        <v>1</v>
      </c>
      <c r="E36" s="3">
        <f t="shared" si="0"/>
        <v>0</v>
      </c>
    </row>
    <row r="37" spans="1:6" x14ac:dyDescent="0.25">
      <c r="A37" s="1" t="s">
        <v>30</v>
      </c>
      <c r="B37" s="1" t="s">
        <v>77</v>
      </c>
      <c r="D37" s="3">
        <v>1</v>
      </c>
      <c r="E37" s="3">
        <f t="shared" si="0"/>
        <v>0</v>
      </c>
    </row>
    <row r="38" spans="1:6" x14ac:dyDescent="0.25">
      <c r="A38" s="1" t="s">
        <v>31</v>
      </c>
      <c r="B38" s="1" t="s">
        <v>79</v>
      </c>
      <c r="C38" s="3">
        <v>0.1</v>
      </c>
      <c r="D38" s="3">
        <v>4</v>
      </c>
      <c r="E38" s="3">
        <f t="shared" si="0"/>
        <v>0.4</v>
      </c>
      <c r="F38" s="2" t="s">
        <v>114</v>
      </c>
    </row>
    <row r="39" spans="1:6" x14ac:dyDescent="0.25">
      <c r="A39" s="1" t="s">
        <v>32</v>
      </c>
      <c r="B39" s="1" t="s">
        <v>79</v>
      </c>
      <c r="C39" s="3">
        <v>0.1</v>
      </c>
      <c r="D39" s="3">
        <v>1</v>
      </c>
      <c r="E39" s="3">
        <f t="shared" si="0"/>
        <v>0.1</v>
      </c>
      <c r="F39" s="2" t="s">
        <v>115</v>
      </c>
    </row>
    <row r="40" spans="1:6" x14ac:dyDescent="0.25">
      <c r="A40" s="1" t="s">
        <v>33</v>
      </c>
      <c r="B40" s="1" t="s">
        <v>79</v>
      </c>
      <c r="C40" s="3">
        <v>0.1</v>
      </c>
      <c r="D40" s="3">
        <v>2</v>
      </c>
      <c r="E40" s="3">
        <f t="shared" si="0"/>
        <v>0.2</v>
      </c>
      <c r="F40" s="2" t="s">
        <v>116</v>
      </c>
    </row>
    <row r="41" spans="1:6" x14ac:dyDescent="0.25">
      <c r="A41" s="1" t="s">
        <v>34</v>
      </c>
      <c r="B41" s="1" t="s">
        <v>79</v>
      </c>
      <c r="C41" s="3">
        <v>0.1</v>
      </c>
      <c r="D41" s="3">
        <v>1</v>
      </c>
      <c r="E41" s="3">
        <f t="shared" si="0"/>
        <v>0.1</v>
      </c>
      <c r="F41" s="2" t="s">
        <v>117</v>
      </c>
    </row>
    <row r="42" spans="1:6" x14ac:dyDescent="0.25">
      <c r="A42" s="1" t="s">
        <v>35</v>
      </c>
      <c r="B42" s="1" t="s">
        <v>79</v>
      </c>
      <c r="C42" s="3">
        <v>0.1</v>
      </c>
      <c r="D42" s="3">
        <v>1</v>
      </c>
      <c r="E42" s="3">
        <f t="shared" si="0"/>
        <v>0.1</v>
      </c>
      <c r="F42" s="2" t="s">
        <v>118</v>
      </c>
    </row>
    <row r="43" spans="1:6" x14ac:dyDescent="0.25">
      <c r="A43" s="1" t="s">
        <v>36</v>
      </c>
      <c r="B43" s="1" t="s">
        <v>79</v>
      </c>
      <c r="C43" s="3">
        <v>0.1</v>
      </c>
      <c r="D43" s="3">
        <v>1</v>
      </c>
      <c r="E43" s="3">
        <f t="shared" si="0"/>
        <v>0.1</v>
      </c>
      <c r="F43" s="2" t="s">
        <v>119</v>
      </c>
    </row>
    <row r="44" spans="1:6" x14ac:dyDescent="0.25">
      <c r="A44" s="1" t="s">
        <v>37</v>
      </c>
      <c r="B44" s="1" t="s">
        <v>79</v>
      </c>
      <c r="C44" s="3">
        <v>0.1</v>
      </c>
      <c r="D44" s="3">
        <v>1</v>
      </c>
      <c r="E44" s="3">
        <f t="shared" si="0"/>
        <v>0.1</v>
      </c>
      <c r="F44" s="2" t="s">
        <v>120</v>
      </c>
    </row>
    <row r="45" spans="1:6" x14ac:dyDescent="0.25">
      <c r="A45" s="1" t="s">
        <v>38</v>
      </c>
      <c r="B45" s="1" t="s">
        <v>80</v>
      </c>
      <c r="C45" s="3">
        <v>0.1</v>
      </c>
      <c r="D45" s="3">
        <v>5</v>
      </c>
      <c r="E45" s="3">
        <f t="shared" si="0"/>
        <v>0.5</v>
      </c>
      <c r="F45" s="2" t="s">
        <v>121</v>
      </c>
    </row>
    <row r="46" spans="1:6" x14ac:dyDescent="0.25">
      <c r="A46" s="1" t="s">
        <v>31</v>
      </c>
      <c r="B46" s="1" t="s">
        <v>80</v>
      </c>
      <c r="C46" s="3">
        <v>0.1</v>
      </c>
      <c r="D46" s="3">
        <v>2</v>
      </c>
      <c r="E46" s="3">
        <f t="shared" si="0"/>
        <v>0.2</v>
      </c>
      <c r="F46" s="2" t="s">
        <v>122</v>
      </c>
    </row>
    <row r="47" spans="1:6" x14ac:dyDescent="0.25">
      <c r="A47" s="1" t="s">
        <v>39</v>
      </c>
      <c r="B47" s="1" t="s">
        <v>80</v>
      </c>
      <c r="C47" s="3">
        <v>0.6</v>
      </c>
      <c r="D47" s="3">
        <v>2</v>
      </c>
      <c r="E47" s="3">
        <f t="shared" si="0"/>
        <v>1.2</v>
      </c>
      <c r="F47" s="2" t="s">
        <v>123</v>
      </c>
    </row>
    <row r="48" spans="1:6" x14ac:dyDescent="0.25">
      <c r="A48" s="1" t="s">
        <v>40</v>
      </c>
      <c r="B48" s="1" t="s">
        <v>80</v>
      </c>
      <c r="C48" s="3">
        <v>0.1</v>
      </c>
      <c r="D48" s="3">
        <v>1</v>
      </c>
      <c r="E48" s="3">
        <f t="shared" si="0"/>
        <v>0.1</v>
      </c>
      <c r="F48" s="2" t="s">
        <v>124</v>
      </c>
    </row>
    <row r="49" spans="1:6" x14ac:dyDescent="0.25">
      <c r="A49" s="1" t="s">
        <v>41</v>
      </c>
      <c r="B49" s="1" t="s">
        <v>80</v>
      </c>
      <c r="C49" s="3">
        <v>0.48</v>
      </c>
      <c r="D49" s="3">
        <v>1</v>
      </c>
      <c r="E49" s="3">
        <f t="shared" si="0"/>
        <v>0.48</v>
      </c>
      <c r="F49" s="2" t="s">
        <v>125</v>
      </c>
    </row>
    <row r="50" spans="1:6" x14ac:dyDescent="0.25">
      <c r="A50" s="1" t="s">
        <v>42</v>
      </c>
      <c r="B50" s="1" t="s">
        <v>80</v>
      </c>
      <c r="C50" s="3">
        <v>0.1</v>
      </c>
      <c r="D50" s="3">
        <v>14</v>
      </c>
      <c r="E50" s="3">
        <f t="shared" si="0"/>
        <v>1.4000000000000001</v>
      </c>
      <c r="F50" s="2" t="s">
        <v>126</v>
      </c>
    </row>
    <row r="51" spans="1:6" x14ac:dyDescent="0.25">
      <c r="A51" s="1" t="s">
        <v>43</v>
      </c>
      <c r="B51" s="1" t="s">
        <v>80</v>
      </c>
      <c r="C51" s="3">
        <v>0.1</v>
      </c>
      <c r="D51" s="3">
        <v>6</v>
      </c>
      <c r="E51" s="3">
        <f t="shared" si="0"/>
        <v>0.60000000000000009</v>
      </c>
      <c r="F51" s="2" t="s">
        <v>127</v>
      </c>
    </row>
    <row r="52" spans="1:6" x14ac:dyDescent="0.25">
      <c r="A52" s="1" t="s">
        <v>44</v>
      </c>
      <c r="B52" s="1" t="s">
        <v>80</v>
      </c>
      <c r="C52" s="3">
        <v>0.25</v>
      </c>
      <c r="D52" s="3">
        <v>1</v>
      </c>
      <c r="E52" s="3">
        <f t="shared" si="0"/>
        <v>0.25</v>
      </c>
      <c r="F52" s="2" t="s">
        <v>128</v>
      </c>
    </row>
    <row r="53" spans="1:6" x14ac:dyDescent="0.25">
      <c r="A53" s="1" t="s">
        <v>45</v>
      </c>
      <c r="B53" s="1" t="s">
        <v>81</v>
      </c>
      <c r="C53" s="3">
        <v>0.45</v>
      </c>
      <c r="D53" s="3">
        <v>1</v>
      </c>
      <c r="E53" s="3">
        <f t="shared" si="0"/>
        <v>0.45</v>
      </c>
      <c r="F53" s="2" t="s">
        <v>129</v>
      </c>
    </row>
    <row r="54" spans="1:6" x14ac:dyDescent="0.25">
      <c r="A54" s="1" t="s">
        <v>130</v>
      </c>
      <c r="B54" s="1" t="s">
        <v>82</v>
      </c>
      <c r="C54" s="3">
        <v>13.83</v>
      </c>
      <c r="D54" s="3">
        <v>2</v>
      </c>
      <c r="E54" s="3">
        <f t="shared" si="0"/>
        <v>27.66</v>
      </c>
      <c r="F54" s="2" t="s">
        <v>165</v>
      </c>
    </row>
    <row r="55" spans="1:6" x14ac:dyDescent="0.25">
      <c r="A55" s="1" t="s">
        <v>46</v>
      </c>
      <c r="B55" s="1" t="s">
        <v>46</v>
      </c>
      <c r="C55" s="3">
        <v>3.26</v>
      </c>
      <c r="D55" s="3">
        <v>1</v>
      </c>
      <c r="E55" s="3">
        <f t="shared" si="0"/>
        <v>3.26</v>
      </c>
      <c r="F55" s="2" t="s">
        <v>131</v>
      </c>
    </row>
    <row r="56" spans="1:6" x14ac:dyDescent="0.25">
      <c r="A56" s="1" t="s">
        <v>136</v>
      </c>
      <c r="C56" s="3">
        <v>0.1</v>
      </c>
      <c r="D56" s="3">
        <v>7</v>
      </c>
      <c r="E56" s="3">
        <f t="shared" si="0"/>
        <v>0.70000000000000007</v>
      </c>
      <c r="F56" s="2" t="s">
        <v>137</v>
      </c>
    </row>
    <row r="57" spans="1:6" x14ac:dyDescent="0.25">
      <c r="A57" s="1" t="s">
        <v>47</v>
      </c>
      <c r="B57" s="1" t="s">
        <v>83</v>
      </c>
      <c r="C57" s="3">
        <v>0.74</v>
      </c>
      <c r="D57" s="3">
        <v>2</v>
      </c>
      <c r="E57" s="3">
        <f t="shared" si="0"/>
        <v>1.48</v>
      </c>
      <c r="F57" s="2" t="s">
        <v>132</v>
      </c>
    </row>
    <row r="58" spans="1:6" x14ac:dyDescent="0.25">
      <c r="A58" s="1" t="s">
        <v>48</v>
      </c>
      <c r="F58" s="2" t="s">
        <v>133</v>
      </c>
    </row>
    <row r="59" spans="1:6" x14ac:dyDescent="0.25">
      <c r="A59" s="1" t="s">
        <v>49</v>
      </c>
      <c r="F59" s="2" t="s">
        <v>134</v>
      </c>
    </row>
    <row r="60" spans="1:6" x14ac:dyDescent="0.25">
      <c r="A60" s="1" t="s">
        <v>50</v>
      </c>
      <c r="B60" s="1" t="s">
        <v>84</v>
      </c>
      <c r="C60" s="3">
        <v>0.34</v>
      </c>
      <c r="D60" s="3">
        <v>1</v>
      </c>
      <c r="E60" s="3">
        <f t="shared" si="0"/>
        <v>0.34</v>
      </c>
      <c r="F60" s="2" t="s">
        <v>135</v>
      </c>
    </row>
    <row r="61" spans="1:6" x14ac:dyDescent="0.25">
      <c r="F61" s="2"/>
    </row>
    <row r="62" spans="1:6" x14ac:dyDescent="0.25">
      <c r="F62" s="2"/>
    </row>
    <row r="63" spans="1:6" x14ac:dyDescent="0.25">
      <c r="A63" s="1" t="s">
        <v>51</v>
      </c>
      <c r="B63" s="1" t="s">
        <v>51</v>
      </c>
      <c r="C63" s="3">
        <v>0.1</v>
      </c>
      <c r="D63" s="3">
        <v>1</v>
      </c>
      <c r="E63" s="3">
        <f t="shared" si="0"/>
        <v>0.1</v>
      </c>
      <c r="F63" s="2" t="s">
        <v>138</v>
      </c>
    </row>
    <row r="64" spans="1:6" x14ac:dyDescent="0.25">
      <c r="A64" s="1" t="s">
        <v>52</v>
      </c>
      <c r="B64" s="1" t="s">
        <v>85</v>
      </c>
      <c r="C64" s="3">
        <v>0.11</v>
      </c>
      <c r="D64" s="3">
        <v>2</v>
      </c>
      <c r="E64" s="3">
        <f t="shared" si="0"/>
        <v>0.22</v>
      </c>
      <c r="F64" s="2" t="s">
        <v>139</v>
      </c>
    </row>
    <row r="65" spans="1:6" x14ac:dyDescent="0.25">
      <c r="E65" s="3">
        <f t="shared" si="0"/>
        <v>0</v>
      </c>
    </row>
    <row r="66" spans="1:6" x14ac:dyDescent="0.25">
      <c r="A66" s="1" t="s">
        <v>53</v>
      </c>
      <c r="B66" s="1" t="s">
        <v>86</v>
      </c>
      <c r="C66" s="3">
        <v>0.12759999999999999</v>
      </c>
      <c r="D66" s="3">
        <v>26</v>
      </c>
      <c r="E66" s="3">
        <f t="shared" si="0"/>
        <v>3.3175999999999997</v>
      </c>
      <c r="F66" s="2" t="s">
        <v>140</v>
      </c>
    </row>
    <row r="67" spans="1:6" x14ac:dyDescent="0.25">
      <c r="A67" s="1" t="s">
        <v>54</v>
      </c>
      <c r="B67" s="1" t="s">
        <v>86</v>
      </c>
      <c r="C67" s="3">
        <v>0.1</v>
      </c>
      <c r="D67" s="3">
        <v>1</v>
      </c>
      <c r="E67" s="3">
        <f t="shared" ref="E67:E76" si="1">C67*D67</f>
        <v>0.1</v>
      </c>
      <c r="F67" s="2" t="s">
        <v>141</v>
      </c>
    </row>
    <row r="68" spans="1:6" x14ac:dyDescent="0.25">
      <c r="A68" s="1" t="s">
        <v>55</v>
      </c>
      <c r="B68" s="1" t="s">
        <v>86</v>
      </c>
      <c r="C68" s="3">
        <v>0.15</v>
      </c>
      <c r="D68" s="3">
        <v>2</v>
      </c>
      <c r="E68" s="3">
        <f t="shared" si="1"/>
        <v>0.3</v>
      </c>
      <c r="F68" s="2" t="s">
        <v>143</v>
      </c>
    </row>
    <row r="69" spans="1:6" x14ac:dyDescent="0.25">
      <c r="A69" s="1" t="s">
        <v>56</v>
      </c>
      <c r="B69" s="1" t="s">
        <v>86</v>
      </c>
      <c r="C69" s="3">
        <v>0.1</v>
      </c>
      <c r="D69" s="3">
        <v>2</v>
      </c>
      <c r="E69" s="3">
        <f t="shared" si="1"/>
        <v>0.2</v>
      </c>
      <c r="F69" s="2" t="s">
        <v>142</v>
      </c>
    </row>
    <row r="70" spans="1:6" x14ac:dyDescent="0.25">
      <c r="A70" s="1" t="s">
        <v>57</v>
      </c>
      <c r="B70" s="1" t="s">
        <v>86</v>
      </c>
      <c r="C70" s="3">
        <v>0.25</v>
      </c>
      <c r="D70" s="3">
        <v>1</v>
      </c>
      <c r="E70" s="3">
        <f t="shared" si="1"/>
        <v>0.25</v>
      </c>
      <c r="F70" s="2" t="s">
        <v>144</v>
      </c>
    </row>
    <row r="71" spans="1:6" x14ac:dyDescent="0.25">
      <c r="F71" s="2"/>
    </row>
    <row r="72" spans="1:6" x14ac:dyDescent="0.25">
      <c r="A72" s="1" t="s">
        <v>58</v>
      </c>
      <c r="B72" s="1" t="s">
        <v>58</v>
      </c>
      <c r="C72" s="3">
        <v>14.3</v>
      </c>
      <c r="D72" s="3">
        <v>1</v>
      </c>
      <c r="E72" s="3">
        <f t="shared" si="1"/>
        <v>14.3</v>
      </c>
      <c r="F72" s="2" t="s">
        <v>145</v>
      </c>
    </row>
    <row r="73" spans="1:6" x14ac:dyDescent="0.25">
      <c r="A73" s="1" t="s">
        <v>59</v>
      </c>
      <c r="B73" s="1" t="s">
        <v>87</v>
      </c>
      <c r="C73" s="3">
        <v>11.79</v>
      </c>
      <c r="D73" s="3">
        <v>1</v>
      </c>
      <c r="E73" s="3">
        <f t="shared" si="1"/>
        <v>11.79</v>
      </c>
      <c r="F73" s="2" t="s">
        <v>146</v>
      </c>
    </row>
    <row r="74" spans="1:6" x14ac:dyDescent="0.25">
      <c r="A74" s="1" t="s">
        <v>60</v>
      </c>
      <c r="B74" s="1" t="s">
        <v>88</v>
      </c>
      <c r="C74" s="3">
        <v>8.7799999999999994</v>
      </c>
      <c r="D74" s="3">
        <v>1</v>
      </c>
      <c r="E74" s="3">
        <f t="shared" si="1"/>
        <v>8.7799999999999994</v>
      </c>
      <c r="F74" s="2" t="s">
        <v>166</v>
      </c>
    </row>
    <row r="75" spans="1:6" x14ac:dyDescent="0.25">
      <c r="A75" s="1" t="s">
        <v>61</v>
      </c>
      <c r="B75" s="1" t="s">
        <v>61</v>
      </c>
      <c r="C75" s="3">
        <v>1.22</v>
      </c>
      <c r="D75" s="3">
        <v>1</v>
      </c>
      <c r="E75" s="3">
        <f t="shared" si="1"/>
        <v>1.22</v>
      </c>
      <c r="F75" s="2" t="s">
        <v>147</v>
      </c>
    </row>
    <row r="76" spans="1:6" x14ac:dyDescent="0.25">
      <c r="A76" s="1" t="s">
        <v>62</v>
      </c>
      <c r="B76" s="1" t="s">
        <v>62</v>
      </c>
      <c r="C76" s="3">
        <v>1.98</v>
      </c>
      <c r="D76" s="3">
        <v>1</v>
      </c>
      <c r="E76" s="3">
        <f t="shared" si="1"/>
        <v>1.98</v>
      </c>
      <c r="F76" s="2" t="s">
        <v>148</v>
      </c>
    </row>
    <row r="78" spans="1:6" x14ac:dyDescent="0.25">
      <c r="D78" s="3" t="s">
        <v>149</v>
      </c>
      <c r="E78" s="3">
        <f>SUM(E2:E76)</f>
        <v>186.45919999999992</v>
      </c>
    </row>
    <row r="79" spans="1:6" x14ac:dyDescent="0.25">
      <c r="D79" s="3" t="s">
        <v>150</v>
      </c>
      <c r="E79" s="3">
        <f>E78*20/100</f>
        <v>37.291839999999986</v>
      </c>
    </row>
    <row r="80" spans="1:6" x14ac:dyDescent="0.25">
      <c r="D80" s="3" t="s">
        <v>151</v>
      </c>
      <c r="E80" s="3">
        <f>SUM(E78:E79)*22750</f>
        <v>5090336.1599999974</v>
      </c>
    </row>
    <row r="82" spans="4:5" x14ac:dyDescent="0.25">
      <c r="D82" s="3" t="s">
        <v>158</v>
      </c>
      <c r="E82" s="3">
        <v>5090336.1599999974</v>
      </c>
    </row>
    <row r="83" spans="4:5" x14ac:dyDescent="0.25">
      <c r="D83" s="3" t="s">
        <v>167</v>
      </c>
      <c r="E83" s="3">
        <v>2194101</v>
      </c>
    </row>
    <row r="84" spans="4:5" x14ac:dyDescent="0.25">
      <c r="D84" s="3" t="s">
        <v>159</v>
      </c>
      <c r="E84" s="3">
        <v>1260036</v>
      </c>
    </row>
    <row r="85" spans="4:5" x14ac:dyDescent="0.25">
      <c r="D85" s="3" t="s">
        <v>160</v>
      </c>
      <c r="E85" s="3">
        <v>1107834</v>
      </c>
    </row>
    <row r="86" spans="4:5" x14ac:dyDescent="0.25">
      <c r="D86" s="3" t="s">
        <v>161</v>
      </c>
      <c r="E86" s="3">
        <v>2632320.6</v>
      </c>
    </row>
    <row r="87" spans="4:5" x14ac:dyDescent="0.25">
      <c r="D87" s="3" t="s">
        <v>162</v>
      </c>
      <c r="E87" s="3">
        <v>650000</v>
      </c>
    </row>
    <row r="88" spans="4:5" x14ac:dyDescent="0.25">
      <c r="D88" s="3" t="s">
        <v>168</v>
      </c>
      <c r="E88" s="3">
        <v>2500000</v>
      </c>
    </row>
    <row r="89" spans="4:5" x14ac:dyDescent="0.25">
      <c r="D89" s="3" t="s">
        <v>169</v>
      </c>
      <c r="E89" s="3">
        <v>500000</v>
      </c>
    </row>
    <row r="90" spans="4:5" x14ac:dyDescent="0.25">
      <c r="D90" s="3" t="s">
        <v>170</v>
      </c>
      <c r="E90" s="3">
        <v>500000</v>
      </c>
    </row>
    <row r="92" spans="4:5" x14ac:dyDescent="0.25">
      <c r="D92" s="3" t="s">
        <v>163</v>
      </c>
      <c r="E92" s="3">
        <f>SUM(E82:E90)</f>
        <v>16434627.759999996</v>
      </c>
    </row>
  </sheetData>
  <hyperlinks>
    <hyperlink ref="F2" r:id="rId1"/>
    <hyperlink ref="F3" r:id="rId2"/>
    <hyperlink ref="F4" r:id="rId3"/>
    <hyperlink ref="F5" r:id="rId4"/>
    <hyperlink ref="F6" r:id="rId5"/>
    <hyperlink ref="F11" r:id="rId6"/>
    <hyperlink ref="F12" r:id="rId7"/>
    <hyperlink ref="F13" r:id="rId8"/>
    <hyperlink ref="F14" r:id="rId9"/>
    <hyperlink ref="F15" r:id="rId10"/>
    <hyperlink ref="F16" r:id="rId11"/>
    <hyperlink ref="F17" r:id="rId12"/>
    <hyperlink ref="F18" r:id="rId13"/>
    <hyperlink ref="F19" r:id="rId14"/>
    <hyperlink ref="F20" r:id="rId15"/>
    <hyperlink ref="F21" r:id="rId16"/>
    <hyperlink ref="F22" r:id="rId17"/>
    <hyperlink ref="F23" r:id="rId18"/>
    <hyperlink ref="F24" r:id="rId19"/>
    <hyperlink ref="F25" r:id="rId20"/>
    <hyperlink ref="F26" r:id="rId21"/>
    <hyperlink ref="F27" r:id="rId22"/>
    <hyperlink ref="F28" r:id="rId23"/>
    <hyperlink ref="F29" r:id="rId24"/>
    <hyperlink ref="F30" r:id="rId25"/>
    <hyperlink ref="F31" r:id="rId26"/>
    <hyperlink ref="F33" r:id="rId27"/>
    <hyperlink ref="F34" r:id="rId28"/>
    <hyperlink ref="F35" r:id="rId29"/>
    <hyperlink ref="F38" r:id="rId30"/>
    <hyperlink ref="F39" r:id="rId31"/>
    <hyperlink ref="F40" r:id="rId32"/>
    <hyperlink ref="F41" r:id="rId33"/>
    <hyperlink ref="F42" r:id="rId34"/>
    <hyperlink ref="F43" r:id="rId35"/>
    <hyperlink ref="F44" r:id="rId36"/>
    <hyperlink ref="F45" r:id="rId37"/>
    <hyperlink ref="F46" r:id="rId38"/>
    <hyperlink ref="F47" r:id="rId39"/>
    <hyperlink ref="F48" r:id="rId40"/>
    <hyperlink ref="F49" r:id="rId41"/>
    <hyperlink ref="F50" r:id="rId42"/>
    <hyperlink ref="F51" r:id="rId43"/>
    <hyperlink ref="F52" r:id="rId44"/>
    <hyperlink ref="F53" r:id="rId45"/>
    <hyperlink ref="F55" r:id="rId46"/>
    <hyperlink ref="F58" r:id="rId47"/>
    <hyperlink ref="F59" r:id="rId48"/>
    <hyperlink ref="F60" r:id="rId49"/>
    <hyperlink ref="F56" r:id="rId50"/>
    <hyperlink ref="F57" r:id="rId51"/>
    <hyperlink ref="F63" r:id="rId52"/>
    <hyperlink ref="F64" r:id="rId53"/>
    <hyperlink ref="F66" r:id="rId54"/>
    <hyperlink ref="F67" r:id="rId55"/>
    <hyperlink ref="F69" r:id="rId56"/>
    <hyperlink ref="F68" r:id="rId57"/>
    <hyperlink ref="F70" r:id="rId58"/>
    <hyperlink ref="F72" r:id="rId59"/>
    <hyperlink ref="F73" r:id="rId60"/>
    <hyperlink ref="F75" r:id="rId61"/>
    <hyperlink ref="F76" r:id="rId62"/>
  </hyperlinks>
  <pageMargins left="0.7" right="0.7" top="0.75" bottom="0.75" header="0.3" footer="0.3"/>
  <pageSetup paperSize="9" orientation="portrait" horizontalDpi="300" verticalDpi="0" r:id="rId6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Hung</dc:creator>
  <cp:lastModifiedBy>Thanh Hung</cp:lastModifiedBy>
  <dcterms:created xsi:type="dcterms:W3CDTF">2017-01-03T09:23:28Z</dcterms:created>
  <dcterms:modified xsi:type="dcterms:W3CDTF">2017-01-06T07:27:05Z</dcterms:modified>
</cp:coreProperties>
</file>