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5" i="1" l="1"/>
  <c r="E3" i="1"/>
  <c r="E4" i="1"/>
  <c r="E5" i="1"/>
  <c r="E6" i="1"/>
  <c r="E7" i="1"/>
  <c r="E8" i="1"/>
  <c r="E9" i="1"/>
  <c r="E10" i="1"/>
  <c r="E11" i="1"/>
  <c r="E12" i="1"/>
  <c r="E13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2" i="1"/>
  <c r="E37" i="1" l="1"/>
  <c r="E36" i="1"/>
</calcChain>
</file>

<file path=xl/sharedStrings.xml><?xml version="1.0" encoding="utf-8"?>
<sst xmlns="http://schemas.openxmlformats.org/spreadsheetml/2006/main" count="73" uniqueCount="67">
  <si>
    <t>100nF/63V</t>
  </si>
  <si>
    <t>L=7.5_W=2,5_PCM=5</t>
  </si>
  <si>
    <t>10000uF/16V</t>
  </si>
  <si>
    <t>PANASONIC FC</t>
  </si>
  <si>
    <t>10uF/63V</t>
  </si>
  <si>
    <t>100uF/35V</t>
  </si>
  <si>
    <t>CAP RADIAL D=6.3</t>
  </si>
  <si>
    <t>USB FEMALE TYPE A</t>
  </si>
  <si>
    <t>USB FEMALE_DIP</t>
  </si>
  <si>
    <t>1N4004</t>
  </si>
  <si>
    <t>1.0A RECTIFIER, DIODE PCM10mm</t>
  </si>
  <si>
    <t>GBU8D_DIP</t>
  </si>
  <si>
    <t>BRIDGE RECTIFIER 8A 200V</t>
  </si>
  <si>
    <t>KBP210G</t>
  </si>
  <si>
    <t>2.0A BRIDGE RECTIFIER</t>
  </si>
  <si>
    <t>SK129</t>
  </si>
  <si>
    <t>HEAT SINKS</t>
  </si>
  <si>
    <t>HS 30x30x15</t>
  </si>
  <si>
    <t/>
  </si>
  <si>
    <t>SK104</t>
  </si>
  <si>
    <t>NTC 10D20</t>
  </si>
  <si>
    <t>THERMISTER 10D20</t>
  </si>
  <si>
    <t>2N3904</t>
  </si>
  <si>
    <t>Amplifier Transistors NPN</t>
  </si>
  <si>
    <t>1K</t>
  </si>
  <si>
    <t>R 1/4W</t>
  </si>
  <si>
    <t>110R</t>
  </si>
  <si>
    <t>10K</t>
  </si>
  <si>
    <t>G2R-2-12V</t>
  </si>
  <si>
    <t>PCB Power Relay</t>
  </si>
  <si>
    <t>9V/3VA</t>
  </si>
  <si>
    <t>SIGNAL TRANSFOMMER</t>
  </si>
  <si>
    <t>LT1085CT</t>
  </si>
  <si>
    <t>Positive Adjustable Regulators</t>
  </si>
  <si>
    <t>LM317T</t>
  </si>
  <si>
    <t>LM317-TO220</t>
  </si>
  <si>
    <t>LM7805</t>
  </si>
  <si>
    <t>FIXED REGU</t>
  </si>
  <si>
    <t>Trimming Potentiometer</t>
  </si>
  <si>
    <t>http://www.digikey.com/product-detail/en/epcos-tdk/B32529C1104J/495-1147-ND/592724</t>
  </si>
  <si>
    <t>http://www.digikey.com/products/en/capacitors/aluminum-capacitors/58?k=&amp;pkeyword=&amp;v=495&amp;pv13=63&amp;pv63=489&amp;FV=ffe0003a&amp;mnonly=0&amp;newproducts=0&amp;ColumnSort=0&amp;page=1&amp;stock=1&amp;quantity=0&amp;ptm=0&amp;fid=0&amp;pageSize=25</t>
  </si>
  <si>
    <t>https://www.digikey.com/product-detail/en/panasonic-electronic-components/EEU-FM1E101/P12924-ND/762834</t>
  </si>
  <si>
    <t>https://www.digikey.com/product-detail/en/panasonic-electronic-components/EEU-FC1V101/P10294-ND/266303</t>
  </si>
  <si>
    <t>10uF/35V</t>
  </si>
  <si>
    <t>https://www.digikey.com/product-detail/en/panasonic-electronic-components/ECA-1VM100/P5161-ND/245020</t>
  </si>
  <si>
    <t>https://www.digikey.com/product-detail/en/on-shore-technology-inc/USB-A1HSW6/ED2989-ND/2677750</t>
  </si>
  <si>
    <t>https://www.digikey.com/product-detail/en/diodes-incorporated/1N4004-T/1N4004DICT-ND/160593</t>
  </si>
  <si>
    <t>https://www.digikey.com/product-detail/en/micro-commercial-co/GBU8D-BP/GBU8D-BPMS-ND/1140604</t>
  </si>
  <si>
    <t>https://www.digikey.com/product-detail/en/diodes-incorporated/KBP210G/KBP210GDI-ND/278625</t>
  </si>
  <si>
    <t>https://www.digikey.com/product-detail/en/aavid-thermalloy/529802B02500G/HS350-ND/1216357</t>
  </si>
  <si>
    <t>https://www.digikey.com/product-detail/en/aavid-thermalloy/513102B02500G/HS346-ND/1216353</t>
  </si>
  <si>
    <t>https://www.digikey.com/products/en/circuit-protection/inrush-current-limiters-icl/151?k=&amp;pkeyword=&amp;pv678=19&amp;pv679=32&amp;FV=ffe00097&amp;mnonly=0&amp;newproducts=0&amp;ColumnSort=0&amp;page=1&amp;stock=1&amp;quantity=0&amp;ptm=0&amp;fid=0&amp;pageSize=25</t>
  </si>
  <si>
    <t>https://www.digikey.com/product-detail/en/micro-commercial-co/2N3904-AP/2N3904-APCT-ND/950591</t>
  </si>
  <si>
    <t>https://www.digikey.com/product-detail/en/omron-electronics-inc-emc-div/G2R-2A-DC12/Z3131-ND/368797</t>
  </si>
  <si>
    <t>https://www.digikey.com/products/en/integrated-circuits-ics/pmic-voltage-regulators-linear/699?k=LT1085CT&amp;k=&amp;pkeyword=LT1085CT&amp;pv48=4937&amp;mnonly=0&amp;newproducts=0&amp;ColumnSort=0&amp;page=1&amp;stock=1&amp;quantity=0&amp;ptm=0&amp;fid=0&amp;pageSize=25</t>
  </si>
  <si>
    <t>https://www.digikey.com/product-detail/en/texas-instruments/LM317T-NOPB/LM317TNS-NOPB-ND/6178</t>
  </si>
  <si>
    <t>https://www.digikey.com/product-detail/en/fairchild-on-semiconductor/LM7805CT/LM7805CT-ND/458698</t>
  </si>
  <si>
    <t>https://www.digikey.com/product-detail/en/bourns-inc/PV36W102C01B00/490-2874-ND/666501</t>
  </si>
  <si>
    <t>LINH KIỆN</t>
  </si>
  <si>
    <t>THƯ VIỆN</t>
  </si>
  <si>
    <t>SỐ LƯỢNG</t>
  </si>
  <si>
    <t>GIÁ $</t>
  </si>
  <si>
    <t>CỘNG</t>
  </si>
  <si>
    <t>LINK</t>
  </si>
  <si>
    <t>TOTAL USD</t>
  </si>
  <si>
    <t>SHIPPING</t>
  </si>
  <si>
    <t>TOTAL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</si>
</sst>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2"/>
      <color theme="1"/>
      <name val="Times New Roman"/>
      <family val="1"/>
      <charset val="163"/>
      <scheme val="major"/>
    </font>
    <font>
      <b/>
      <u/>
      <sz val="12"/>
      <color theme="10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product-detail/en/micro-commercial-co/GBU8D-BP/GBU8D-BPMS-ND/1140604" TargetMode="External"/><Relationship Id="rId13" Type="http://schemas.openxmlformats.org/officeDocument/2006/relationships/hyperlink" Target="https://www.digikey.com/product-detail/en/omron-electronics-inc-emc-div/G2R-2A-DC12/Z3131-ND/368797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digikey.com/product-detail/en/panasonic-electronic-components/EEU-FM1E101/P12924-ND/762834" TargetMode="External"/><Relationship Id="rId7" Type="http://schemas.openxmlformats.org/officeDocument/2006/relationships/hyperlink" Target="https://www.digikey.com/product-detail/en/diodes-incorporated/1N4004-T/1N4004DICT-ND/160593" TargetMode="External"/><Relationship Id="rId12" Type="http://schemas.openxmlformats.org/officeDocument/2006/relationships/hyperlink" Target="https://www.digikey.com/product-detail/en/micro-commercial-co/2N3904-AP/2N3904-APCT-ND/950591" TargetMode="External"/><Relationship Id="rId17" Type="http://schemas.openxmlformats.org/officeDocument/2006/relationships/hyperlink" Target="https://www.digikey.com/product-detail/en/bourns-inc/PV36W102C01B00/490-2874-ND/666501" TargetMode="External"/><Relationship Id="rId2" Type="http://schemas.openxmlformats.org/officeDocument/2006/relationships/hyperlink" Target="http://www.digikey.com/products/en/capacitors/aluminum-capacitors/58?k=&amp;pkeyword=&amp;v=495&amp;pv13=63&amp;pv63=489&amp;FV=ffe0003a&amp;mnonly=0&amp;newproducts=0&amp;ColumnSort=0&amp;page=1&amp;stock=1&amp;quantity=0&amp;ptm=0&amp;fid=0&amp;pageSize=25" TargetMode="External"/><Relationship Id="rId16" Type="http://schemas.openxmlformats.org/officeDocument/2006/relationships/hyperlink" Target="https://www.digikey.com/product-detail/en/fairchild-on-semiconductor/LM7805CT/LM7805CT-ND/458698" TargetMode="External"/><Relationship Id="rId1" Type="http://schemas.openxmlformats.org/officeDocument/2006/relationships/hyperlink" Target="http://www.digikey.com/product-detail/en/epcos-tdk/B32529C1104J/495-1147-ND/592724" TargetMode="External"/><Relationship Id="rId6" Type="http://schemas.openxmlformats.org/officeDocument/2006/relationships/hyperlink" Target="https://www.digikey.com/product-detail/en/on-shore-technology-inc/USB-A1HSW6/ED2989-ND/2677750" TargetMode="External"/><Relationship Id="rId11" Type="http://schemas.openxmlformats.org/officeDocument/2006/relationships/hyperlink" Target="https://www.digikey.com/products/en/circuit-protection/inrush-current-limiters-icl/151?k=&amp;pkeyword=&amp;pv678=19&amp;pv679=32&amp;FV=ffe00097&amp;mnonly=0&amp;newproducts=0&amp;ColumnSort=0&amp;page=1&amp;stock=1&amp;quantity=0&amp;ptm=0&amp;fid=0&amp;pageSize=25" TargetMode="External"/><Relationship Id="rId5" Type="http://schemas.openxmlformats.org/officeDocument/2006/relationships/hyperlink" Target="https://www.digikey.com/product-detail/en/panasonic-electronic-components/ECA-1VM100/P5161-ND/245020" TargetMode="External"/><Relationship Id="rId15" Type="http://schemas.openxmlformats.org/officeDocument/2006/relationships/hyperlink" Target="https://www.digikey.com/product-detail/en/texas-instruments/LM317T-NOPB/LM317TNS-NOPB-ND/6178" TargetMode="External"/><Relationship Id="rId10" Type="http://schemas.openxmlformats.org/officeDocument/2006/relationships/hyperlink" Target="https://www.digikey.com/product-detail/en/aavid-thermalloy/513102B02500G/HS346-ND/1216353" TargetMode="External"/><Relationship Id="rId4" Type="http://schemas.openxmlformats.org/officeDocument/2006/relationships/hyperlink" Target="https://www.digikey.com/product-detail/en/panasonic-electronic-components/EEU-FC1V101/P10294-ND/266303" TargetMode="External"/><Relationship Id="rId9" Type="http://schemas.openxmlformats.org/officeDocument/2006/relationships/hyperlink" Target="https://www.digikey.com/product-detail/en/diodes-incorporated/KBP210G/KBP210GDI-ND/278625" TargetMode="External"/><Relationship Id="rId14" Type="http://schemas.openxmlformats.org/officeDocument/2006/relationships/hyperlink" Target="https://www.digikey.com/products/en/integrated-circuits-ics/pmic-voltage-regulators-linear/699?k=LT1085CT&amp;k=&amp;pkeyword=LT1085CT&amp;pv48=4937&amp;mnonly=0&amp;newproducts=0&amp;ColumnSort=0&amp;page=1&amp;stock=1&amp;quantity=0&amp;ptm=0&amp;fid=0&amp;pageSize=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3" workbookViewId="0">
      <selection activeCell="A17" sqref="A17"/>
    </sheetView>
  </sheetViews>
  <sheetFormatPr defaultRowHeight="15.75" x14ac:dyDescent="0.25"/>
  <cols>
    <col min="1" max="1" width="35.875" style="2" customWidth="1"/>
    <col min="2" max="2" width="27.75" style="2" customWidth="1"/>
    <col min="3" max="4" width="13.875" style="1" customWidth="1"/>
    <col min="5" max="5" width="13.5" style="1" customWidth="1"/>
    <col min="6" max="6" width="53.875" style="2" customWidth="1"/>
    <col min="7" max="16384" width="9" style="2"/>
  </cols>
  <sheetData>
    <row r="1" spans="1:6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</row>
    <row r="2" spans="1:6" x14ac:dyDescent="0.25">
      <c r="A2" s="2" t="s">
        <v>0</v>
      </c>
      <c r="B2" s="2" t="s">
        <v>1</v>
      </c>
      <c r="C2" s="1">
        <v>14</v>
      </c>
      <c r="D2" s="1">
        <v>0.17199999999999999</v>
      </c>
      <c r="E2" s="1">
        <f>C2*D2</f>
        <v>2.4079999999999999</v>
      </c>
      <c r="F2" s="3" t="s">
        <v>39</v>
      </c>
    </row>
    <row r="3" spans="1:6" x14ac:dyDescent="0.25">
      <c r="A3" s="2" t="s">
        <v>2</v>
      </c>
      <c r="B3" s="2" t="s">
        <v>3</v>
      </c>
      <c r="C3" s="1">
        <v>3</v>
      </c>
      <c r="D3" s="1">
        <v>1.45</v>
      </c>
      <c r="E3" s="1">
        <f t="shared" ref="E3:E32" si="0">C3*D3</f>
        <v>4.3499999999999996</v>
      </c>
      <c r="F3" s="3" t="s">
        <v>40</v>
      </c>
    </row>
    <row r="4" spans="1:6" x14ac:dyDescent="0.25">
      <c r="A4" s="2" t="s">
        <v>4</v>
      </c>
      <c r="B4" s="2" t="s">
        <v>3</v>
      </c>
      <c r="C4" s="1">
        <v>3</v>
      </c>
      <c r="D4" s="1">
        <v>0.3</v>
      </c>
      <c r="E4" s="1">
        <f t="shared" si="0"/>
        <v>0.89999999999999991</v>
      </c>
      <c r="F4" s="3" t="s">
        <v>41</v>
      </c>
    </row>
    <row r="5" spans="1:6" x14ac:dyDescent="0.25">
      <c r="A5" s="2" t="s">
        <v>5</v>
      </c>
      <c r="B5" s="2" t="s">
        <v>3</v>
      </c>
      <c r="C5" s="1">
        <v>2</v>
      </c>
      <c r="D5" s="1">
        <v>0.42</v>
      </c>
      <c r="E5" s="1">
        <f t="shared" si="0"/>
        <v>0.84</v>
      </c>
      <c r="F5" s="3" t="s">
        <v>42</v>
      </c>
    </row>
    <row r="6" spans="1:6" x14ac:dyDescent="0.25">
      <c r="A6" s="2" t="s">
        <v>43</v>
      </c>
      <c r="B6" s="2" t="s">
        <v>6</v>
      </c>
      <c r="C6" s="1">
        <v>1</v>
      </c>
      <c r="D6" s="1">
        <v>0.18</v>
      </c>
      <c r="E6" s="1">
        <f t="shared" si="0"/>
        <v>0.18</v>
      </c>
      <c r="F6" s="3" t="s">
        <v>44</v>
      </c>
    </row>
    <row r="7" spans="1:6" x14ac:dyDescent="0.25">
      <c r="E7" s="1">
        <f t="shared" si="0"/>
        <v>0</v>
      </c>
    </row>
    <row r="8" spans="1:6" x14ac:dyDescent="0.25">
      <c r="E8" s="1">
        <f t="shared" si="0"/>
        <v>0</v>
      </c>
    </row>
    <row r="9" spans="1:6" x14ac:dyDescent="0.25">
      <c r="A9" s="2" t="s">
        <v>7</v>
      </c>
      <c r="B9" s="2" t="s">
        <v>8</v>
      </c>
      <c r="C9" s="1">
        <v>1</v>
      </c>
      <c r="D9" s="1">
        <v>0.48</v>
      </c>
      <c r="E9" s="1">
        <f t="shared" si="0"/>
        <v>0.48</v>
      </c>
      <c r="F9" s="3" t="s">
        <v>45</v>
      </c>
    </row>
    <row r="10" spans="1:6" x14ac:dyDescent="0.25">
      <c r="A10" s="2" t="s">
        <v>9</v>
      </c>
      <c r="B10" s="2" t="s">
        <v>10</v>
      </c>
      <c r="C10" s="1">
        <v>7</v>
      </c>
      <c r="D10" s="1">
        <v>0.13</v>
      </c>
      <c r="E10" s="1">
        <f t="shared" si="0"/>
        <v>0.91</v>
      </c>
      <c r="F10" s="3" t="s">
        <v>46</v>
      </c>
    </row>
    <row r="11" spans="1:6" x14ac:dyDescent="0.25">
      <c r="A11" s="2" t="s">
        <v>11</v>
      </c>
      <c r="B11" s="2" t="s">
        <v>12</v>
      </c>
      <c r="C11" s="1">
        <v>2</v>
      </c>
      <c r="D11" s="1">
        <v>0.98</v>
      </c>
      <c r="E11" s="1">
        <f t="shared" si="0"/>
        <v>1.96</v>
      </c>
      <c r="F11" s="3" t="s">
        <v>47</v>
      </c>
    </row>
    <row r="12" spans="1:6" x14ac:dyDescent="0.25">
      <c r="E12" s="1">
        <f t="shared" si="0"/>
        <v>0</v>
      </c>
    </row>
    <row r="13" spans="1:6" x14ac:dyDescent="0.25">
      <c r="A13" s="2" t="s">
        <v>13</v>
      </c>
      <c r="B13" s="2" t="s">
        <v>14</v>
      </c>
      <c r="C13" s="1">
        <v>1</v>
      </c>
      <c r="D13" s="1">
        <v>0.6</v>
      </c>
      <c r="E13" s="1">
        <f t="shared" si="0"/>
        <v>0.6</v>
      </c>
      <c r="F13" s="3" t="s">
        <v>48</v>
      </c>
    </row>
    <row r="14" spans="1:6" x14ac:dyDescent="0.25">
      <c r="F14" s="3"/>
    </row>
    <row r="15" spans="1:6" x14ac:dyDescent="0.25">
      <c r="F15" s="3"/>
    </row>
    <row r="16" spans="1:6" x14ac:dyDescent="0.25">
      <c r="A16" s="2" t="s">
        <v>15</v>
      </c>
      <c r="B16" s="2" t="s">
        <v>16</v>
      </c>
      <c r="C16" s="1">
        <v>1</v>
      </c>
      <c r="D16" s="1">
        <v>1.43</v>
      </c>
      <c r="E16" s="1">
        <f t="shared" si="0"/>
        <v>1.43</v>
      </c>
      <c r="F16" s="3" t="s">
        <v>49</v>
      </c>
    </row>
    <row r="17" spans="1:6" x14ac:dyDescent="0.25">
      <c r="A17" s="2" t="s">
        <v>17</v>
      </c>
      <c r="B17" s="2" t="s">
        <v>18</v>
      </c>
      <c r="C17" s="1">
        <v>1</v>
      </c>
      <c r="D17" s="1">
        <v>0.45</v>
      </c>
      <c r="E17" s="1">
        <f t="shared" si="0"/>
        <v>0.45</v>
      </c>
    </row>
    <row r="18" spans="1:6" x14ac:dyDescent="0.25">
      <c r="A18" s="2" t="s">
        <v>19</v>
      </c>
      <c r="B18" s="2" t="s">
        <v>16</v>
      </c>
      <c r="C18" s="1">
        <v>1</v>
      </c>
      <c r="D18" s="1">
        <v>1.02</v>
      </c>
      <c r="E18" s="1">
        <f t="shared" si="0"/>
        <v>1.02</v>
      </c>
      <c r="F18" s="3" t="s">
        <v>50</v>
      </c>
    </row>
    <row r="19" spans="1:6" x14ac:dyDescent="0.25">
      <c r="E19" s="1">
        <f t="shared" si="0"/>
        <v>0</v>
      </c>
    </row>
    <row r="20" spans="1:6" x14ac:dyDescent="0.25">
      <c r="E20" s="1">
        <f t="shared" si="0"/>
        <v>0</v>
      </c>
    </row>
    <row r="21" spans="1:6" x14ac:dyDescent="0.25">
      <c r="A21" s="2" t="s">
        <v>20</v>
      </c>
      <c r="B21" s="2" t="s">
        <v>21</v>
      </c>
      <c r="C21" s="1">
        <v>1</v>
      </c>
      <c r="D21" s="1">
        <v>1.1399999999999999</v>
      </c>
      <c r="E21" s="1">
        <f t="shared" si="0"/>
        <v>1.1399999999999999</v>
      </c>
      <c r="F21" s="3" t="s">
        <v>51</v>
      </c>
    </row>
    <row r="22" spans="1:6" x14ac:dyDescent="0.25">
      <c r="A22" s="2" t="s">
        <v>22</v>
      </c>
      <c r="B22" s="2" t="s">
        <v>23</v>
      </c>
      <c r="C22" s="1">
        <v>1</v>
      </c>
      <c r="D22" s="1">
        <v>0.19</v>
      </c>
      <c r="E22" s="1">
        <f t="shared" si="0"/>
        <v>0.19</v>
      </c>
      <c r="F22" s="3" t="s">
        <v>52</v>
      </c>
    </row>
    <row r="23" spans="1:6" x14ac:dyDescent="0.25">
      <c r="A23" s="2" t="s">
        <v>24</v>
      </c>
      <c r="B23" s="2" t="s">
        <v>25</v>
      </c>
      <c r="C23" s="1">
        <v>2</v>
      </c>
      <c r="D23" s="1">
        <v>0.11</v>
      </c>
      <c r="E23" s="1">
        <f t="shared" si="0"/>
        <v>0.22</v>
      </c>
    </row>
    <row r="24" spans="1:6" x14ac:dyDescent="0.25">
      <c r="A24" s="2" t="s">
        <v>26</v>
      </c>
      <c r="B24" s="2" t="s">
        <v>25</v>
      </c>
      <c r="C24" s="1">
        <v>3</v>
      </c>
      <c r="D24" s="1">
        <v>0.11</v>
      </c>
      <c r="E24" s="1">
        <f t="shared" si="0"/>
        <v>0.33</v>
      </c>
    </row>
    <row r="25" spans="1:6" x14ac:dyDescent="0.25">
      <c r="A25" s="2" t="s">
        <v>27</v>
      </c>
      <c r="B25" s="2" t="s">
        <v>25</v>
      </c>
      <c r="C25" s="1">
        <v>1</v>
      </c>
      <c r="D25" s="1">
        <v>0.11</v>
      </c>
      <c r="E25" s="1">
        <f t="shared" si="0"/>
        <v>0.11</v>
      </c>
    </row>
    <row r="26" spans="1:6" x14ac:dyDescent="0.25">
      <c r="A26" s="2" t="s">
        <v>28</v>
      </c>
      <c r="B26" s="2" t="s">
        <v>29</v>
      </c>
      <c r="C26" s="1">
        <v>1</v>
      </c>
      <c r="D26" s="1">
        <v>4.4000000000000004</v>
      </c>
      <c r="E26" s="1">
        <f t="shared" si="0"/>
        <v>4.4000000000000004</v>
      </c>
      <c r="F26" s="3" t="s">
        <v>53</v>
      </c>
    </row>
    <row r="27" spans="1:6" x14ac:dyDescent="0.25">
      <c r="A27" s="2" t="s">
        <v>30</v>
      </c>
      <c r="B27" s="2" t="s">
        <v>31</v>
      </c>
      <c r="C27" s="1">
        <v>1</v>
      </c>
      <c r="D27" s="1">
        <v>4.4000000000000004</v>
      </c>
      <c r="E27" s="1">
        <f t="shared" si="0"/>
        <v>4.4000000000000004</v>
      </c>
    </row>
    <row r="28" spans="1:6" x14ac:dyDescent="0.25">
      <c r="E28" s="1">
        <f t="shared" si="0"/>
        <v>0</v>
      </c>
    </row>
    <row r="29" spans="1:6" x14ac:dyDescent="0.25">
      <c r="A29" s="2" t="s">
        <v>32</v>
      </c>
      <c r="B29" s="2" t="s">
        <v>33</v>
      </c>
      <c r="C29" s="1">
        <v>2</v>
      </c>
      <c r="D29" s="1">
        <v>6.81</v>
      </c>
      <c r="E29" s="1">
        <f t="shared" si="0"/>
        <v>13.62</v>
      </c>
      <c r="F29" s="3" t="s">
        <v>54</v>
      </c>
    </row>
    <row r="30" spans="1:6" x14ac:dyDescent="0.25">
      <c r="A30" s="2" t="s">
        <v>34</v>
      </c>
      <c r="B30" s="2" t="s">
        <v>35</v>
      </c>
      <c r="C30" s="1">
        <v>1</v>
      </c>
      <c r="D30" s="1">
        <v>1.61</v>
      </c>
      <c r="E30" s="1">
        <f t="shared" si="0"/>
        <v>1.61</v>
      </c>
      <c r="F30" s="3" t="s">
        <v>55</v>
      </c>
    </row>
    <row r="31" spans="1:6" x14ac:dyDescent="0.25">
      <c r="A31" s="2" t="s">
        <v>36</v>
      </c>
      <c r="B31" s="2" t="s">
        <v>37</v>
      </c>
      <c r="C31" s="1">
        <v>1</v>
      </c>
      <c r="D31" s="1">
        <v>0.62</v>
      </c>
      <c r="E31" s="1">
        <f t="shared" si="0"/>
        <v>0.62</v>
      </c>
      <c r="F31" s="3" t="s">
        <v>56</v>
      </c>
    </row>
    <row r="32" spans="1:6" x14ac:dyDescent="0.25">
      <c r="A32" s="2" t="s">
        <v>24</v>
      </c>
      <c r="B32" s="2" t="s">
        <v>38</v>
      </c>
      <c r="C32" s="1">
        <v>3</v>
      </c>
      <c r="D32" s="1">
        <v>1.5</v>
      </c>
      <c r="E32" s="1">
        <f t="shared" si="0"/>
        <v>4.5</v>
      </c>
      <c r="F32" s="3" t="s">
        <v>57</v>
      </c>
    </row>
    <row r="35" spans="4:5" x14ac:dyDescent="0.25">
      <c r="D35" s="1" t="s">
        <v>64</v>
      </c>
      <c r="E35" s="1">
        <f>SUM(E2:E32)</f>
        <v>46.667999999999985</v>
      </c>
    </row>
    <row r="36" spans="4:5" x14ac:dyDescent="0.25">
      <c r="D36" s="1" t="s">
        <v>65</v>
      </c>
      <c r="E36" s="1">
        <f>E35*20/100</f>
        <v>9.333599999999997</v>
      </c>
    </row>
    <row r="37" spans="4:5" x14ac:dyDescent="0.25">
      <c r="D37" s="1" t="s">
        <v>66</v>
      </c>
      <c r="E37" s="1">
        <f>SUM(E35:E36)*22500</f>
        <v>1260035.9999999995</v>
      </c>
    </row>
  </sheetData>
  <hyperlinks>
    <hyperlink ref="F2" r:id="rId1"/>
    <hyperlink ref="F3" r:id="rId2"/>
    <hyperlink ref="F4" r:id="rId3"/>
    <hyperlink ref="F5" r:id="rId4"/>
    <hyperlink ref="F6" r:id="rId5"/>
    <hyperlink ref="F9" r:id="rId6"/>
    <hyperlink ref="F10" r:id="rId7"/>
    <hyperlink ref="F11" r:id="rId8"/>
    <hyperlink ref="F13" r:id="rId9"/>
    <hyperlink ref="F18" r:id="rId10"/>
    <hyperlink ref="F21" r:id="rId11"/>
    <hyperlink ref="F22" r:id="rId12"/>
    <hyperlink ref="F26" r:id="rId13"/>
    <hyperlink ref="F29" r:id="rId14"/>
    <hyperlink ref="F30" r:id="rId15"/>
    <hyperlink ref="F31" r:id="rId16"/>
    <hyperlink ref="F32" r:id="rId17"/>
  </hyperlinks>
  <pageMargins left="0.7" right="0.7" top="0.75" bottom="0.75" header="0.3" footer="0.3"/>
  <pageSetup paperSize="9" orientation="portrait" horizontalDpi="300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2017-01-06T00:18:31Z</dcterms:modified>
</cp:coreProperties>
</file>