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4" i="1" l="1"/>
  <c r="F24" i="1"/>
  <c r="F23" i="1"/>
  <c r="G23" i="1"/>
  <c r="G22" i="1"/>
  <c r="F2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" i="1"/>
</calcChain>
</file>

<file path=xl/sharedStrings.xml><?xml version="1.0" encoding="utf-8"?>
<sst xmlns="http://schemas.openxmlformats.org/spreadsheetml/2006/main" count="45" uniqueCount="45">
  <si>
    <t>100nF/63V</t>
  </si>
  <si>
    <t>100uF/10V</t>
  </si>
  <si>
    <t>SA36-11</t>
  </si>
  <si>
    <t>PEC11R-4225F-S0024</t>
  </si>
  <si>
    <t/>
  </si>
  <si>
    <t>JUMP MALE 3 PIN</t>
  </si>
  <si>
    <t>NHD-0420DZW-AY5</t>
  </si>
  <si>
    <t>330R/2W</t>
  </si>
  <si>
    <t>10K</t>
  </si>
  <si>
    <t>PCF8574T/3,518</t>
  </si>
  <si>
    <t>74HC595D</t>
  </si>
  <si>
    <t>74VHC244</t>
  </si>
  <si>
    <t>PIC16F887P</t>
  </si>
  <si>
    <t>TSOP4838</t>
  </si>
  <si>
    <t>http://www.digikey.com/product-detail/en/epcos-tdk/B32529C1104J/495-1147-ND/592724</t>
  </si>
  <si>
    <t>10uF/25V</t>
  </si>
  <si>
    <t>http://www.digikey.com/product-detail/en/panasonic-electronic-components/ECA-1EM100/P5148-ND/245007</t>
  </si>
  <si>
    <t>http://www.digikey.com/product-detail/en/panasonic-electronic-components/EEU-FM1A101/P12919-ND/762829</t>
  </si>
  <si>
    <t>http://www.digikey.com/products/en?keywords=PEC11R-4225F-S0024</t>
  </si>
  <si>
    <t>http://www.digikey.com/product-detail/en/newhaven-display-intl/NHD-0420CW-AY3/NHD-0420CW-AY3-ND/5022949</t>
  </si>
  <si>
    <t>http://www.digikey.com/product-detail/en/nxp-usa-inc/PCF8574T-3,518/568-1077-1-ND/735791</t>
  </si>
  <si>
    <t>http://www.digikey.com/product-detail/en/texas-instruments/SN74HC595DR/296-14857-1-ND/562567</t>
  </si>
  <si>
    <t>http://www.digikey.com/product-detail/en/fairchild-on-semiconductor/74VHC244M/74VHC244M-ND/187011</t>
  </si>
  <si>
    <t>http://www.digikey.com/products/en/integrated-circuits-ics/embedded-microcontrollers/685?k=PIC16F887&amp;k=&amp;pkeyword=PIC16F887&amp;pv1291=833&amp;FV=ffe002ad&amp;mnonly=0&amp;newproducts=0&amp;ColumnSort=0&amp;page=1&amp;stock=1&amp;quantity=0&amp;ptm=0&amp;fid=0&amp;pageSize=25</t>
  </si>
  <si>
    <t>http://www.digikey.com/product-detail/en/vishay-semiconductor-opto-division/TSOP4838/TSOP4838-ND/4074344</t>
  </si>
  <si>
    <t>http://www.digikey.com/product-detail/en/kingbright/SA36-11EWA/754-1686-5-ND/3084489</t>
  </si>
  <si>
    <t>http://www.digikey.com/product-detail/en/amphenol-fci/71922-120LF/609-1762-ND/1002077</t>
  </si>
  <si>
    <t>http://www.digikey.com/product-detail/en/amphenol-fci/71600-020LF/609-1741-ND/1002056</t>
  </si>
  <si>
    <t>SOCKET IDC 20POS</t>
  </si>
  <si>
    <t>HEADER 20POS</t>
  </si>
  <si>
    <t>FOR LED 7SEG</t>
  </si>
  <si>
    <t>FOR LCD OLED 20x4</t>
  </si>
  <si>
    <t>http://www.mouser.vn/ProductDetail/Vishay-Beyschlag/MBB02070C1002FC100/?qs=sGAEpiMZZMsPqMdJzcrNwqfUlvWZJ4QVX%2fQFihtWgHM%3d</t>
  </si>
  <si>
    <t>http://www.digikey.com/product-detail/en/vishay-bc-components/PR03000203300JAC00/PPC330W-3JCT-ND/597493</t>
  </si>
  <si>
    <t>SL</t>
  </si>
  <si>
    <t>$</t>
  </si>
  <si>
    <t>LINK</t>
  </si>
  <si>
    <t>PART</t>
  </si>
  <si>
    <t>7SEG</t>
  </si>
  <si>
    <t>OLED</t>
  </si>
  <si>
    <t>TOTAL 7SEG</t>
  </si>
  <si>
    <t>TOTAL OLED</t>
  </si>
  <si>
    <t>TOTAL USD</t>
  </si>
  <si>
    <t>SHIPPING 20%</t>
  </si>
  <si>
    <t>TOTAL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</si>
</sst>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u/>
      <sz val="11"/>
      <color theme="10"/>
      <name val="Arial"/>
      <family val="2"/>
      <scheme val="minor"/>
    </font>
    <font>
      <b/>
      <u/>
      <sz val="11"/>
      <color theme="10"/>
      <name val="Times New Roman"/>
      <family val="1"/>
      <charset val="163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3" borderId="0" xfId="0" applyFont="1" applyFill="1"/>
    <xf numFmtId="0" fontId="2" fillId="0" borderId="0" xfId="0" applyFont="1" applyFill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4" fillId="0" borderId="0" xfId="1" applyFont="1"/>
    <xf numFmtId="0" fontId="1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digikey.com/product-detail/en/fairchild-on-semiconductor/74VHC244M/74VHC244M-ND/187011" TargetMode="External"/><Relationship Id="rId13" Type="http://schemas.openxmlformats.org/officeDocument/2006/relationships/hyperlink" Target="http://www.digikey.com/product-detail/en/amphenol-fci/71600-020LF/609-1741-ND/1002056" TargetMode="External"/><Relationship Id="rId3" Type="http://schemas.openxmlformats.org/officeDocument/2006/relationships/hyperlink" Target="http://www.digikey.com/product-detail/en/panasonic-electronic-components/EEU-FM1A101/P12919-ND/762829" TargetMode="External"/><Relationship Id="rId7" Type="http://schemas.openxmlformats.org/officeDocument/2006/relationships/hyperlink" Target="http://www.digikey.com/product-detail/en/texas-instruments/SN74HC595DR/296-14857-1-ND/562567" TargetMode="External"/><Relationship Id="rId12" Type="http://schemas.openxmlformats.org/officeDocument/2006/relationships/hyperlink" Target="http://www.digikey.com/product-detail/en/amphenol-fci/71922-120LF/609-1762-ND/1002077" TargetMode="External"/><Relationship Id="rId2" Type="http://schemas.openxmlformats.org/officeDocument/2006/relationships/hyperlink" Target="http://www.digikey.com/product-detail/en/panasonic-electronic-components/ECA-1EM100/P5148-ND/245007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digikey.com/product-detail/en/epcos-tdk/B32529C1104J/495-1147-ND/592724" TargetMode="External"/><Relationship Id="rId6" Type="http://schemas.openxmlformats.org/officeDocument/2006/relationships/hyperlink" Target="http://www.digikey.com/product-detail/en/nxp-usa-inc/PCF8574T-3,518/568-1077-1-ND/735791" TargetMode="External"/><Relationship Id="rId11" Type="http://schemas.openxmlformats.org/officeDocument/2006/relationships/hyperlink" Target="http://www.digikey.com/product-detail/en/kingbright/SA36-11EWA/754-1686-5-ND/3084489" TargetMode="External"/><Relationship Id="rId5" Type="http://schemas.openxmlformats.org/officeDocument/2006/relationships/hyperlink" Target="http://www.digikey.com/product-detail/en/newhaven-display-intl/NHD-0420CW-AY3/NHD-0420CW-AY3-ND/5022949" TargetMode="External"/><Relationship Id="rId15" Type="http://schemas.openxmlformats.org/officeDocument/2006/relationships/hyperlink" Target="http://www.digikey.com/product-detail/en/vishay-bc-components/PR03000203300JAC00/PPC330W-3JCT-ND/597493" TargetMode="External"/><Relationship Id="rId10" Type="http://schemas.openxmlformats.org/officeDocument/2006/relationships/hyperlink" Target="http://www.digikey.com/product-detail/en/vishay-semiconductor-opto-division/TSOP4838/TSOP4838-ND/4074344" TargetMode="External"/><Relationship Id="rId4" Type="http://schemas.openxmlformats.org/officeDocument/2006/relationships/hyperlink" Target="http://www.digikey.com/products/en?keywords=PEC11R-4225F-S0024" TargetMode="External"/><Relationship Id="rId9" Type="http://schemas.openxmlformats.org/officeDocument/2006/relationships/hyperlink" Target="http://www.digikey.com/products/en/integrated-circuits-ics/embedded-microcontrollers/685?k=PIC16F887&amp;k=&amp;pkeyword=PIC16F887&amp;pv1291=833&amp;FV=ffe002ad&amp;mnonly=0&amp;newproducts=0&amp;ColumnSort=0&amp;page=1&amp;stock=1&amp;quantity=0&amp;ptm=0&amp;fid=0&amp;pageSize=25" TargetMode="External"/><Relationship Id="rId14" Type="http://schemas.openxmlformats.org/officeDocument/2006/relationships/hyperlink" Target="http://www.mouser.vn/ProductDetail/Vishay-Beyschlag/MBB02070C1002FC100/?qs=sGAEpiMZZMsPqMdJzcrNwqfUlvWZJ4QVX%2fQFihtWgHM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7" workbookViewId="0">
      <selection activeCell="G24" sqref="G24"/>
    </sheetView>
  </sheetViews>
  <sheetFormatPr defaultRowHeight="15.75" x14ac:dyDescent="0.25"/>
  <cols>
    <col min="1" max="1" width="32.875" style="1" customWidth="1"/>
    <col min="2" max="2" width="14.125" style="3" customWidth="1"/>
    <col min="3" max="3" width="13.125" style="1" customWidth="1"/>
    <col min="4" max="4" width="13.625" style="3" customWidth="1"/>
    <col min="5" max="5" width="14.75" style="2" customWidth="1"/>
    <col min="6" max="6" width="13.625" style="3" customWidth="1"/>
    <col min="7" max="7" width="14.5" style="3" customWidth="1"/>
    <col min="8" max="8" width="61" style="1" customWidth="1"/>
    <col min="9" max="16384" width="9" style="1"/>
  </cols>
  <sheetData>
    <row r="1" spans="1:8" x14ac:dyDescent="0.25">
      <c r="A1" s="2" t="s">
        <v>37</v>
      </c>
      <c r="B1" s="9" t="s">
        <v>35</v>
      </c>
      <c r="C1" s="7" t="s">
        <v>38</v>
      </c>
      <c r="D1" s="10" t="s">
        <v>39</v>
      </c>
      <c r="E1" s="2" t="s">
        <v>34</v>
      </c>
      <c r="F1" s="7" t="s">
        <v>40</v>
      </c>
      <c r="G1" s="9" t="s">
        <v>41</v>
      </c>
      <c r="H1" s="2" t="s">
        <v>36</v>
      </c>
    </row>
    <row r="2" spans="1:8" x14ac:dyDescent="0.25">
      <c r="A2" s="1" t="s">
        <v>0</v>
      </c>
      <c r="B2" s="2">
        <v>0.25</v>
      </c>
      <c r="C2" s="2"/>
      <c r="D2" s="2"/>
      <c r="E2" s="2">
        <v>4</v>
      </c>
      <c r="F2" s="2">
        <f>B2+C2*E2</f>
        <v>0.25</v>
      </c>
      <c r="G2" s="2">
        <f>B2+D2*E2</f>
        <v>0.25</v>
      </c>
      <c r="H2" s="11" t="s">
        <v>14</v>
      </c>
    </row>
    <row r="3" spans="1:8" x14ac:dyDescent="0.25">
      <c r="A3" s="1" t="s">
        <v>15</v>
      </c>
      <c r="B3" s="2">
        <v>0.18</v>
      </c>
      <c r="C3" s="2"/>
      <c r="D3" s="2"/>
      <c r="E3" s="2">
        <v>1</v>
      </c>
      <c r="F3" s="2">
        <f t="shared" ref="F3:F20" si="0">B3+C3*E3</f>
        <v>0.18</v>
      </c>
      <c r="G3" s="2">
        <f t="shared" ref="G3:G20" si="1">B3+D3*E3</f>
        <v>0.18</v>
      </c>
      <c r="H3" s="11" t="s">
        <v>16</v>
      </c>
    </row>
    <row r="4" spans="1:8" x14ac:dyDescent="0.25">
      <c r="A4" s="1" t="s">
        <v>1</v>
      </c>
      <c r="B4" s="2">
        <v>0.28999999999999998</v>
      </c>
      <c r="C4" s="2"/>
      <c r="D4" s="2"/>
      <c r="E4" s="2">
        <v>1</v>
      </c>
      <c r="F4" s="2">
        <f t="shared" si="0"/>
        <v>0.28999999999999998</v>
      </c>
      <c r="G4" s="2">
        <f t="shared" si="1"/>
        <v>0.28999999999999998</v>
      </c>
      <c r="H4" s="11" t="s">
        <v>17</v>
      </c>
    </row>
    <row r="5" spans="1:8" x14ac:dyDescent="0.25">
      <c r="B5" s="2"/>
      <c r="C5" s="2"/>
      <c r="D5" s="2"/>
      <c r="F5" s="2">
        <f t="shared" si="0"/>
        <v>0</v>
      </c>
      <c r="G5" s="2">
        <f t="shared" si="1"/>
        <v>0</v>
      </c>
    </row>
    <row r="6" spans="1:8" x14ac:dyDescent="0.25">
      <c r="A6" s="1" t="s">
        <v>28</v>
      </c>
      <c r="B6" s="2">
        <v>0.93</v>
      </c>
      <c r="C6" s="2"/>
      <c r="D6" s="2"/>
      <c r="E6" s="2">
        <v>1</v>
      </c>
      <c r="F6" s="2">
        <f t="shared" si="0"/>
        <v>0.93</v>
      </c>
      <c r="G6" s="2">
        <f t="shared" si="1"/>
        <v>0.93</v>
      </c>
      <c r="H6" s="11" t="s">
        <v>27</v>
      </c>
    </row>
    <row r="7" spans="1:8" x14ac:dyDescent="0.25">
      <c r="A7" s="1" t="s">
        <v>29</v>
      </c>
      <c r="B7" s="2">
        <v>1.74</v>
      </c>
      <c r="C7" s="2"/>
      <c r="D7" s="2"/>
      <c r="E7" s="2">
        <v>1</v>
      </c>
      <c r="F7" s="2">
        <f t="shared" si="0"/>
        <v>1.74</v>
      </c>
      <c r="G7" s="2">
        <f t="shared" si="1"/>
        <v>1.74</v>
      </c>
      <c r="H7" s="11" t="s">
        <v>26</v>
      </c>
    </row>
    <row r="8" spans="1:8" x14ac:dyDescent="0.25">
      <c r="A8" s="4" t="s">
        <v>2</v>
      </c>
      <c r="B8" s="1"/>
      <c r="C8" s="7">
        <v>1.54</v>
      </c>
      <c r="D8" s="2"/>
      <c r="E8" s="2">
        <v>5</v>
      </c>
      <c r="F8" s="2">
        <f t="shared" si="0"/>
        <v>7.7</v>
      </c>
      <c r="G8" s="2">
        <f t="shared" si="1"/>
        <v>0</v>
      </c>
      <c r="H8" s="11" t="s">
        <v>25</v>
      </c>
    </row>
    <row r="9" spans="1:8" x14ac:dyDescent="0.25">
      <c r="A9" s="1" t="s">
        <v>3</v>
      </c>
      <c r="B9" s="2">
        <v>1.68</v>
      </c>
      <c r="C9" s="2"/>
      <c r="D9" s="2"/>
      <c r="E9" s="2">
        <v>2</v>
      </c>
      <c r="F9" s="2">
        <f t="shared" si="0"/>
        <v>1.68</v>
      </c>
      <c r="G9" s="2">
        <f t="shared" si="1"/>
        <v>1.68</v>
      </c>
      <c r="H9" s="11" t="s">
        <v>18</v>
      </c>
    </row>
    <row r="10" spans="1:8" x14ac:dyDescent="0.25">
      <c r="A10" s="1" t="s">
        <v>4</v>
      </c>
      <c r="B10" s="2"/>
      <c r="C10" s="2"/>
      <c r="D10" s="2"/>
      <c r="E10" s="2">
        <v>3</v>
      </c>
      <c r="F10" s="2">
        <f t="shared" si="0"/>
        <v>0</v>
      </c>
      <c r="G10" s="2">
        <f t="shared" si="1"/>
        <v>0</v>
      </c>
    </row>
    <row r="11" spans="1:8" x14ac:dyDescent="0.25">
      <c r="A11" s="1" t="s">
        <v>5</v>
      </c>
      <c r="B11" s="2"/>
      <c r="C11" s="2"/>
      <c r="D11" s="2"/>
      <c r="E11" s="2">
        <v>4</v>
      </c>
      <c r="F11" s="2">
        <f t="shared" si="0"/>
        <v>0</v>
      </c>
      <c r="G11" s="2">
        <f t="shared" si="1"/>
        <v>0</v>
      </c>
    </row>
    <row r="12" spans="1:8" x14ac:dyDescent="0.25">
      <c r="A12" s="5" t="s">
        <v>6</v>
      </c>
      <c r="B12" s="1"/>
      <c r="C12" s="2"/>
      <c r="D12" s="8">
        <v>29.9</v>
      </c>
      <c r="E12" s="2">
        <v>1</v>
      </c>
      <c r="F12" s="2">
        <f t="shared" si="0"/>
        <v>0</v>
      </c>
      <c r="G12" s="2">
        <f t="shared" si="1"/>
        <v>29.9</v>
      </c>
      <c r="H12" s="11" t="s">
        <v>19</v>
      </c>
    </row>
    <row r="13" spans="1:8" x14ac:dyDescent="0.25">
      <c r="B13" s="2"/>
      <c r="C13" s="2"/>
      <c r="D13" s="2"/>
      <c r="F13" s="2">
        <f t="shared" si="0"/>
        <v>0</v>
      </c>
      <c r="G13" s="2">
        <f t="shared" si="1"/>
        <v>0</v>
      </c>
    </row>
    <row r="14" spans="1:8" x14ac:dyDescent="0.25">
      <c r="A14" s="4" t="s">
        <v>7</v>
      </c>
      <c r="B14" s="1"/>
      <c r="C14" s="7">
        <v>0.53</v>
      </c>
      <c r="D14" s="2"/>
      <c r="E14" s="2">
        <v>2</v>
      </c>
      <c r="F14" s="2">
        <f t="shared" si="0"/>
        <v>1.06</v>
      </c>
      <c r="G14" s="2">
        <f t="shared" si="1"/>
        <v>0</v>
      </c>
      <c r="H14" s="11" t="s">
        <v>33</v>
      </c>
    </row>
    <row r="15" spans="1:8" x14ac:dyDescent="0.25">
      <c r="A15" s="1" t="s">
        <v>8</v>
      </c>
      <c r="B15" s="2">
        <v>0.1</v>
      </c>
      <c r="C15" s="2"/>
      <c r="D15" s="2"/>
      <c r="E15" s="2">
        <v>7</v>
      </c>
      <c r="F15" s="2">
        <f t="shared" si="0"/>
        <v>0.1</v>
      </c>
      <c r="G15" s="2">
        <f t="shared" si="1"/>
        <v>0.1</v>
      </c>
      <c r="H15" s="11" t="s">
        <v>32</v>
      </c>
    </row>
    <row r="16" spans="1:8" x14ac:dyDescent="0.25">
      <c r="A16" s="5" t="s">
        <v>9</v>
      </c>
      <c r="B16" s="1"/>
      <c r="C16" s="2"/>
      <c r="D16" s="8">
        <v>1.22</v>
      </c>
      <c r="E16" s="2">
        <v>1</v>
      </c>
      <c r="F16" s="2">
        <f t="shared" si="0"/>
        <v>0</v>
      </c>
      <c r="G16" s="2">
        <f t="shared" si="1"/>
        <v>1.22</v>
      </c>
      <c r="H16" s="11" t="s">
        <v>20</v>
      </c>
    </row>
    <row r="17" spans="1:8" x14ac:dyDescent="0.25">
      <c r="A17" s="4" t="s">
        <v>10</v>
      </c>
      <c r="B17" s="1"/>
      <c r="C17" s="7">
        <v>0.54</v>
      </c>
      <c r="D17" s="2"/>
      <c r="E17" s="2">
        <v>5</v>
      </c>
      <c r="F17" s="2">
        <f t="shared" si="0"/>
        <v>2.7</v>
      </c>
      <c r="G17" s="2">
        <f t="shared" si="1"/>
        <v>0</v>
      </c>
      <c r="H17" s="11" t="s">
        <v>21</v>
      </c>
    </row>
    <row r="18" spans="1:8" x14ac:dyDescent="0.25">
      <c r="A18" s="1" t="s">
        <v>11</v>
      </c>
      <c r="B18" s="2">
        <v>0.69</v>
      </c>
      <c r="C18" s="2"/>
      <c r="D18" s="2"/>
      <c r="E18" s="2">
        <v>1</v>
      </c>
      <c r="F18" s="2">
        <f t="shared" si="0"/>
        <v>0.69</v>
      </c>
      <c r="G18" s="2">
        <f t="shared" si="1"/>
        <v>0.69</v>
      </c>
      <c r="H18" s="11" t="s">
        <v>22</v>
      </c>
    </row>
    <row r="19" spans="1:8" x14ac:dyDescent="0.25">
      <c r="A19" s="1" t="s">
        <v>12</v>
      </c>
      <c r="B19" s="2">
        <v>2.27</v>
      </c>
      <c r="C19" s="2"/>
      <c r="D19" s="2"/>
      <c r="E19" s="2">
        <v>1</v>
      </c>
      <c r="F19" s="2">
        <f t="shared" si="0"/>
        <v>2.27</v>
      </c>
      <c r="G19" s="2">
        <f t="shared" si="1"/>
        <v>2.27</v>
      </c>
      <c r="H19" s="11" t="s">
        <v>23</v>
      </c>
    </row>
    <row r="20" spans="1:8" x14ac:dyDescent="0.25">
      <c r="A20" s="1" t="s">
        <v>13</v>
      </c>
      <c r="B20" s="2">
        <v>1.33</v>
      </c>
      <c r="C20" s="2"/>
      <c r="D20" s="2"/>
      <c r="E20" s="2">
        <v>1</v>
      </c>
      <c r="F20" s="2">
        <f t="shared" si="0"/>
        <v>1.33</v>
      </c>
      <c r="G20" s="2">
        <f t="shared" si="1"/>
        <v>1.33</v>
      </c>
      <c r="H20" s="11" t="s">
        <v>24</v>
      </c>
    </row>
    <row r="21" spans="1:8" x14ac:dyDescent="0.25">
      <c r="B21" s="9"/>
      <c r="C21" s="2"/>
      <c r="D21" s="9"/>
      <c r="F21" s="9"/>
      <c r="G21" s="9"/>
    </row>
    <row r="22" spans="1:8" x14ac:dyDescent="0.25">
      <c r="B22" s="9"/>
      <c r="D22" s="9"/>
      <c r="E22" s="2" t="s">
        <v>42</v>
      </c>
      <c r="F22" s="9">
        <f>SUM(F2:F20)</f>
        <v>20.92</v>
      </c>
      <c r="G22" s="9">
        <f>SUM(G2:G20)</f>
        <v>40.58</v>
      </c>
    </row>
    <row r="23" spans="1:8" x14ac:dyDescent="0.25">
      <c r="A23" s="4" t="s">
        <v>30</v>
      </c>
      <c r="B23" s="9"/>
      <c r="C23" s="6"/>
      <c r="D23" s="9"/>
      <c r="E23" s="2" t="s">
        <v>43</v>
      </c>
      <c r="F23" s="9">
        <f>F22*20/100</f>
        <v>4.1840000000000002</v>
      </c>
      <c r="G23" s="9">
        <f>G22*20/100</f>
        <v>8.1159999999999997</v>
      </c>
    </row>
    <row r="24" spans="1:8" x14ac:dyDescent="0.25">
      <c r="A24" s="5" t="s">
        <v>31</v>
      </c>
      <c r="B24" s="9"/>
      <c r="C24" s="6"/>
      <c r="D24" s="9"/>
      <c r="E24" s="2" t="s">
        <v>44</v>
      </c>
      <c r="F24" s="12">
        <f>SUM(F22:F23)*22750</f>
        <v>571116.00000000012</v>
      </c>
      <c r="G24" s="10">
        <f>SUM(G22:G23)*22750</f>
        <v>1107834</v>
      </c>
    </row>
  </sheetData>
  <hyperlinks>
    <hyperlink ref="H2" r:id="rId1"/>
    <hyperlink ref="H3" r:id="rId2"/>
    <hyperlink ref="H4" r:id="rId3"/>
    <hyperlink ref="H9" r:id="rId4"/>
    <hyperlink ref="H12" r:id="rId5"/>
    <hyperlink ref="H16" r:id="rId6"/>
    <hyperlink ref="H17" r:id="rId7"/>
    <hyperlink ref="H18" r:id="rId8"/>
    <hyperlink ref="H19" r:id="rId9"/>
    <hyperlink ref="H20" r:id="rId10"/>
    <hyperlink ref="H8" r:id="rId11"/>
    <hyperlink ref="H7" r:id="rId12"/>
    <hyperlink ref="H6" r:id="rId13"/>
    <hyperlink ref="H15" r:id="rId14"/>
    <hyperlink ref="H14" r:id="rId15"/>
  </hyperlinks>
  <pageMargins left="0.7" right="0.7" top="0.75" bottom="0.75" header="0.3" footer="0.3"/>
  <pageSetup paperSize="9" orientation="portrait" horizontalDpi="300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2017-01-06T07:12:51Z</dcterms:modified>
</cp:coreProperties>
</file>