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7" i="1" l="1"/>
  <c r="E25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6" i="1" s="1"/>
  <c r="E23" i="1"/>
  <c r="E2" i="1" l="1"/>
</calcChain>
</file>

<file path=xl/sharedStrings.xml><?xml version="1.0" encoding="utf-8"?>
<sst xmlns="http://schemas.openxmlformats.org/spreadsheetml/2006/main" count="55" uniqueCount="46">
  <si>
    <t>3n3/POLYP</t>
  </si>
  <si>
    <t>WIMA MKP1 L=7.5_W=5_PCM5</t>
  </si>
  <si>
    <t>100nF/63V</t>
  </si>
  <si>
    <t>L=7.5_W=2,5_PCM=5</t>
  </si>
  <si>
    <t>10uF/35V</t>
  </si>
  <si>
    <t>SIZE D</t>
  </si>
  <si>
    <t>2n2/POLYP</t>
  </si>
  <si>
    <t>CERAMIC 0805</t>
  </si>
  <si>
    <t>680pF/POLYP</t>
  </si>
  <si>
    <t>FEMALE 10 PIN</t>
  </si>
  <si>
    <t>FEMALE 10 PIN 2.54mm</t>
  </si>
  <si>
    <t>2N7000</t>
  </si>
  <si>
    <t>2N700-TO92</t>
  </si>
  <si>
    <t>680R</t>
  </si>
  <si>
    <t>R 1/4W</t>
  </si>
  <si>
    <t>2K2</t>
  </si>
  <si>
    <t>33K</t>
  </si>
  <si>
    <t>2K</t>
  </si>
  <si>
    <t>100R</t>
  </si>
  <si>
    <t>820R</t>
  </si>
  <si>
    <t>2K4</t>
  </si>
  <si>
    <t>75R</t>
  </si>
  <si>
    <t>OPA132UA</t>
  </si>
  <si>
    <t>OP AMP SINGLE_SOIC8</t>
  </si>
  <si>
    <t>LT1028</t>
  </si>
  <si>
    <t>OP AMP SINGLE_DIP8</t>
  </si>
  <si>
    <t>http://www.mouser.vn/ProductDetail/Vishay/KP1830233011/?qs=5w%2fwobBlTbLRLmnxdUI%2f1g%3d%3d</t>
  </si>
  <si>
    <t>http://www.digikey.com/product-detail/en/kemet/T491D106K035AT/399-3766-1-ND/819091</t>
  </si>
  <si>
    <t>http://www.mouser.vn/ProductDetail/Vishay/KP1830222011/?qs=2ImG92Kq1uxddJqYn1Ah4A%3d%3d</t>
  </si>
  <si>
    <t>http://www.digikey.com/product-detail/en/epcos-tdk/B32529C1104J/495-1147-ND/592724</t>
  </si>
  <si>
    <t>33pF/100V</t>
  </si>
  <si>
    <t>http://www.mouser.vn/ProductDetail/Vishay-Vitramon/VJ0805A330FXBPW1BC/?qs=sGAEpiMZZMs0AnBnWHyRQGuekufMepD5uy1tHSh66oE%3d</t>
  </si>
  <si>
    <t>http://www.mouser.vn/ProductDetail/WIMA/FKP2D006801D00HSSD/?qs=sGAEpiMZZMv1cc3ydrPrFwgzP98AO9idnAN%252bGAYhVoI%3d</t>
  </si>
  <si>
    <t>http://www.digikey.com/product-detail/en/sullins-connector-solutions/PRPC010SFAN-RC/S1211EC-10-ND/2775364</t>
  </si>
  <si>
    <t>http://www.digikey.com/product-detail/en/fairchild-on-semiconductor/2N7000TA/2N7000TACT-ND/3042479</t>
  </si>
  <si>
    <t>TOTAL USD</t>
  </si>
  <si>
    <t>SHIPPING 20%</t>
  </si>
  <si>
    <t>TOTAL VND</t>
  </si>
  <si>
    <t>LINH KIỆN</t>
  </si>
  <si>
    <t>THƯ VIỆN</t>
  </si>
  <si>
    <t>GIÁ $</t>
  </si>
  <si>
    <t>SỐ LƯỢNG</t>
  </si>
  <si>
    <t>TỔNG</t>
  </si>
  <si>
    <t>LINK</t>
  </si>
  <si>
    <t>http://www.digikey.com/product-detail/en/texas-instruments/OPA132UA-2K5/296-41344-1-ND/5222826</t>
  </si>
  <si>
    <t>http://www.digikey.com/product-detail/en/linear-technology/LT1028CN8-PBF/LT1028CN8-PBF-ND/889830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</si>
</sst>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2"/>
      <color theme="1"/>
      <name val="Times New Roman"/>
      <family val="1"/>
      <charset val="163"/>
      <scheme val="major"/>
    </font>
    <font>
      <b/>
      <u/>
      <sz val="12"/>
      <color theme="1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1" applyFont="1"/>
    <xf numFmtId="0" fontId="2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gikey.com/product-detail/en/fairchild-on-semiconductor/2N7000TA/2N7000TACT-ND/3042479" TargetMode="External"/><Relationship Id="rId3" Type="http://schemas.openxmlformats.org/officeDocument/2006/relationships/hyperlink" Target="http://www.digikey.com/product-detail/en/epcos-tdk/B32529C1104J/495-1147-ND/592724" TargetMode="External"/><Relationship Id="rId7" Type="http://schemas.openxmlformats.org/officeDocument/2006/relationships/hyperlink" Target="http://www.digikey.com/product-detail/en/sullins-connector-solutions/PRPC010SFAN-RC/S1211EC-10-ND/2775364" TargetMode="External"/><Relationship Id="rId2" Type="http://schemas.openxmlformats.org/officeDocument/2006/relationships/hyperlink" Target="http://www.digikey.com/product-detail/en/kemet/T491D106K035AT/399-3766-1-ND/819091" TargetMode="External"/><Relationship Id="rId1" Type="http://schemas.openxmlformats.org/officeDocument/2006/relationships/hyperlink" Target="http://www.mouser.vn/ProductDetail/Vishay/KP1830233011/?qs=5w%2fwobBlTbLRLmnxdUI%2f1g%3d%3d" TargetMode="External"/><Relationship Id="rId6" Type="http://schemas.openxmlformats.org/officeDocument/2006/relationships/hyperlink" Target="http://www.mouser.vn/ProductDetail/WIMA/FKP2D006801D00HSSD/?qs=sGAEpiMZZMv1cc3ydrPrFwgzP98AO9idnAN%252bGAYhVoI%3d" TargetMode="External"/><Relationship Id="rId5" Type="http://schemas.openxmlformats.org/officeDocument/2006/relationships/hyperlink" Target="http://www.mouser.vn/ProductDetail/Vishay-Vitramon/VJ0805A330FXBPW1BC/?qs=sGAEpiMZZMs0AnBnWHyRQGuekufMepD5uy1tHSh66oE%3d" TargetMode="External"/><Relationship Id="rId4" Type="http://schemas.openxmlformats.org/officeDocument/2006/relationships/hyperlink" Target="http://www.mouser.vn/ProductDetail/Vishay/KP1830222011/?qs=2ImG92Kq1uxddJqYn1Ah4A%3d%3d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13" workbookViewId="0">
      <selection activeCell="E27" sqref="E27"/>
    </sheetView>
  </sheetViews>
  <sheetFormatPr defaultRowHeight="15.75" x14ac:dyDescent="0.25"/>
  <cols>
    <col min="1" max="1" width="36" style="2" customWidth="1"/>
    <col min="2" max="2" width="18" style="2" customWidth="1"/>
    <col min="3" max="3" width="13.375" style="1" customWidth="1"/>
    <col min="4" max="4" width="20.375" style="1" customWidth="1"/>
    <col min="5" max="5" width="13.625" style="1" customWidth="1"/>
    <col min="6" max="6" width="63" style="2" customWidth="1"/>
    <col min="7" max="16384" width="9" style="2"/>
  </cols>
  <sheetData>
    <row r="1" spans="1:6" x14ac:dyDescent="0.25">
      <c r="A1" s="1" t="s">
        <v>38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</row>
    <row r="2" spans="1:6" x14ac:dyDescent="0.25">
      <c r="A2" s="2" t="s">
        <v>0</v>
      </c>
      <c r="B2" s="2" t="s">
        <v>1</v>
      </c>
      <c r="C2" s="1">
        <v>8</v>
      </c>
      <c r="D2" s="1">
        <v>2.1800000000000002</v>
      </c>
      <c r="E2" s="1">
        <f>C2*D2</f>
        <v>17.440000000000001</v>
      </c>
      <c r="F2" s="3" t="s">
        <v>26</v>
      </c>
    </row>
    <row r="3" spans="1:6" x14ac:dyDescent="0.25">
      <c r="A3" s="2" t="s">
        <v>2</v>
      </c>
      <c r="B3" s="2" t="s">
        <v>3</v>
      </c>
      <c r="C3" s="1">
        <v>21</v>
      </c>
      <c r="D3" s="1">
        <v>0.17199999999999999</v>
      </c>
      <c r="E3" s="1">
        <f t="shared" ref="E3:E23" si="0">C3*D3</f>
        <v>3.6119999999999997</v>
      </c>
      <c r="F3" s="3" t="s">
        <v>29</v>
      </c>
    </row>
    <row r="4" spans="1:6" x14ac:dyDescent="0.25">
      <c r="A4" s="2" t="s">
        <v>4</v>
      </c>
      <c r="B4" s="2" t="s">
        <v>5</v>
      </c>
      <c r="C4" s="1">
        <v>20</v>
      </c>
      <c r="D4" s="1">
        <v>0.80700000000000005</v>
      </c>
      <c r="E4" s="1">
        <f t="shared" si="0"/>
        <v>16.14</v>
      </c>
      <c r="F4" s="3" t="s">
        <v>27</v>
      </c>
    </row>
    <row r="5" spans="1:6" x14ac:dyDescent="0.25">
      <c r="A5" s="2" t="s">
        <v>6</v>
      </c>
      <c r="B5" s="2" t="s">
        <v>1</v>
      </c>
      <c r="C5" s="1">
        <v>4</v>
      </c>
      <c r="D5" s="1">
        <v>1.26</v>
      </c>
      <c r="E5" s="1">
        <f t="shared" si="0"/>
        <v>5.04</v>
      </c>
      <c r="F5" s="3" t="s">
        <v>28</v>
      </c>
    </row>
    <row r="6" spans="1:6" x14ac:dyDescent="0.25">
      <c r="A6" s="2" t="s">
        <v>30</v>
      </c>
      <c r="B6" s="2" t="s">
        <v>7</v>
      </c>
      <c r="C6" s="1">
        <v>2</v>
      </c>
      <c r="D6" s="1">
        <v>0.22</v>
      </c>
      <c r="E6" s="1">
        <f t="shared" si="0"/>
        <v>0.44</v>
      </c>
      <c r="F6" s="3" t="s">
        <v>31</v>
      </c>
    </row>
    <row r="7" spans="1:6" x14ac:dyDescent="0.25">
      <c r="A7" s="2" t="s">
        <v>8</v>
      </c>
      <c r="B7" s="2" t="s">
        <v>1</v>
      </c>
      <c r="C7" s="1">
        <v>2</v>
      </c>
      <c r="D7" s="1">
        <v>0.38</v>
      </c>
      <c r="E7" s="1">
        <f t="shared" si="0"/>
        <v>0.76</v>
      </c>
      <c r="F7" s="3" t="s">
        <v>32</v>
      </c>
    </row>
    <row r="8" spans="1:6" x14ac:dyDescent="0.25">
      <c r="E8" s="1">
        <f t="shared" si="0"/>
        <v>0</v>
      </c>
    </row>
    <row r="9" spans="1:6" x14ac:dyDescent="0.25">
      <c r="A9" s="2" t="s">
        <v>9</v>
      </c>
      <c r="B9" s="2" t="s">
        <v>10</v>
      </c>
      <c r="C9" s="1">
        <v>2</v>
      </c>
      <c r="D9" s="1">
        <v>0.34</v>
      </c>
      <c r="E9" s="1">
        <f t="shared" si="0"/>
        <v>0.68</v>
      </c>
      <c r="F9" s="3" t="s">
        <v>33</v>
      </c>
    </row>
    <row r="10" spans="1:6" x14ac:dyDescent="0.25">
      <c r="E10" s="1">
        <f t="shared" si="0"/>
        <v>0</v>
      </c>
    </row>
    <row r="11" spans="1:6" x14ac:dyDescent="0.25">
      <c r="E11" s="1">
        <f t="shared" si="0"/>
        <v>0</v>
      </c>
    </row>
    <row r="12" spans="1:6" x14ac:dyDescent="0.25">
      <c r="A12" s="2" t="s">
        <v>11</v>
      </c>
      <c r="B12" s="2" t="s">
        <v>12</v>
      </c>
      <c r="C12" s="1">
        <v>1</v>
      </c>
      <c r="D12" s="1">
        <v>0.34</v>
      </c>
      <c r="E12" s="1">
        <f t="shared" si="0"/>
        <v>0.34</v>
      </c>
      <c r="F12" s="3" t="s">
        <v>34</v>
      </c>
    </row>
    <row r="13" spans="1:6" x14ac:dyDescent="0.25">
      <c r="A13" s="2" t="s">
        <v>13</v>
      </c>
      <c r="B13" s="2" t="s">
        <v>14</v>
      </c>
      <c r="C13" s="1">
        <v>8</v>
      </c>
      <c r="D13" s="1">
        <v>0.11</v>
      </c>
      <c r="E13" s="1">
        <f t="shared" si="0"/>
        <v>0.88</v>
      </c>
    </row>
    <row r="14" spans="1:6" x14ac:dyDescent="0.25">
      <c r="A14" s="2" t="s">
        <v>15</v>
      </c>
      <c r="B14" s="2" t="s">
        <v>14</v>
      </c>
      <c r="C14" s="1">
        <v>8</v>
      </c>
      <c r="D14" s="1">
        <v>0.11</v>
      </c>
      <c r="E14" s="1">
        <f t="shared" si="0"/>
        <v>0.88</v>
      </c>
    </row>
    <row r="15" spans="1:6" x14ac:dyDescent="0.25">
      <c r="A15" s="2" t="s">
        <v>16</v>
      </c>
      <c r="B15" s="2" t="s">
        <v>14</v>
      </c>
      <c r="C15" s="1">
        <v>8</v>
      </c>
      <c r="D15" s="1">
        <v>0.11</v>
      </c>
      <c r="E15" s="1">
        <f t="shared" si="0"/>
        <v>0.88</v>
      </c>
    </row>
    <row r="16" spans="1:6" x14ac:dyDescent="0.25">
      <c r="A16" s="2" t="s">
        <v>17</v>
      </c>
      <c r="B16" s="2" t="s">
        <v>14</v>
      </c>
      <c r="C16" s="1">
        <v>4</v>
      </c>
      <c r="D16" s="1">
        <v>0.11</v>
      </c>
      <c r="E16" s="1">
        <f t="shared" si="0"/>
        <v>0.44</v>
      </c>
    </row>
    <row r="17" spans="1:6" x14ac:dyDescent="0.25">
      <c r="A17" s="2" t="s">
        <v>18</v>
      </c>
      <c r="B17" s="2" t="s">
        <v>14</v>
      </c>
      <c r="C17" s="1">
        <v>1</v>
      </c>
      <c r="D17" s="1">
        <v>0.11</v>
      </c>
      <c r="E17" s="1">
        <f t="shared" si="0"/>
        <v>0.11</v>
      </c>
    </row>
    <row r="18" spans="1:6" x14ac:dyDescent="0.25">
      <c r="A18" s="2" t="s">
        <v>19</v>
      </c>
      <c r="B18" s="2" t="s">
        <v>14</v>
      </c>
      <c r="C18" s="1">
        <v>4</v>
      </c>
      <c r="D18" s="1">
        <v>0.11</v>
      </c>
      <c r="E18" s="1">
        <f t="shared" si="0"/>
        <v>0.44</v>
      </c>
    </row>
    <row r="19" spans="1:6" x14ac:dyDescent="0.25">
      <c r="A19" s="2" t="s">
        <v>20</v>
      </c>
      <c r="B19" s="2" t="s">
        <v>14</v>
      </c>
      <c r="C19" s="1">
        <v>4</v>
      </c>
      <c r="D19" s="1">
        <v>0.11</v>
      </c>
      <c r="E19" s="1">
        <f t="shared" si="0"/>
        <v>0.44</v>
      </c>
    </row>
    <row r="20" spans="1:6" x14ac:dyDescent="0.25">
      <c r="A20" s="2" t="s">
        <v>21</v>
      </c>
      <c r="B20" s="2" t="s">
        <v>14</v>
      </c>
      <c r="C20" s="1">
        <v>2</v>
      </c>
      <c r="D20" s="1">
        <v>0.11</v>
      </c>
      <c r="E20" s="1">
        <f t="shared" si="0"/>
        <v>0.22</v>
      </c>
    </row>
    <row r="21" spans="1:6" x14ac:dyDescent="0.25">
      <c r="E21" s="1">
        <f t="shared" si="0"/>
        <v>0</v>
      </c>
      <c r="F21" s="3"/>
    </row>
    <row r="22" spans="1:6" x14ac:dyDescent="0.25">
      <c r="A22" s="4" t="s">
        <v>22</v>
      </c>
      <c r="B22" s="2" t="s">
        <v>23</v>
      </c>
      <c r="C22" s="1">
        <v>8</v>
      </c>
      <c r="D22" s="1">
        <v>3.56</v>
      </c>
      <c r="E22" s="1">
        <f t="shared" si="0"/>
        <v>28.48</v>
      </c>
      <c r="F22" s="3" t="s">
        <v>44</v>
      </c>
    </row>
    <row r="23" spans="1:6" x14ac:dyDescent="0.25">
      <c r="A23" s="4" t="s">
        <v>24</v>
      </c>
      <c r="B23" s="2" t="s">
        <v>25</v>
      </c>
      <c r="C23" s="1">
        <v>2</v>
      </c>
      <c r="D23" s="1">
        <v>9.6</v>
      </c>
      <c r="E23" s="1">
        <f t="shared" si="0"/>
        <v>19.2</v>
      </c>
      <c r="F23" s="3" t="s">
        <v>45</v>
      </c>
    </row>
    <row r="25" spans="1:6" x14ac:dyDescent="0.25">
      <c r="D25" s="1" t="s">
        <v>35</v>
      </c>
      <c r="E25" s="1">
        <f>SUM(E2:E23)</f>
        <v>96.421999999999997</v>
      </c>
    </row>
    <row r="26" spans="1:6" x14ac:dyDescent="0.25">
      <c r="D26" s="1" t="s">
        <v>36</v>
      </c>
      <c r="E26" s="1">
        <f>E25*20/100</f>
        <v>19.284400000000002</v>
      </c>
    </row>
    <row r="27" spans="1:6" x14ac:dyDescent="0.25">
      <c r="D27" s="1" t="s">
        <v>37</v>
      </c>
      <c r="E27" s="1">
        <f>SUM(E25:E26)*22750</f>
        <v>2632320.6</v>
      </c>
    </row>
  </sheetData>
  <hyperlinks>
    <hyperlink ref="F2" r:id="rId1"/>
    <hyperlink ref="F4" r:id="rId2"/>
    <hyperlink ref="F3" r:id="rId3"/>
    <hyperlink ref="F5" r:id="rId4"/>
    <hyperlink ref="F6" r:id="rId5"/>
    <hyperlink ref="F7" r:id="rId6"/>
    <hyperlink ref="F9" r:id="rId7"/>
    <hyperlink ref="F12" r:id="rId8"/>
  </hyperlinks>
  <pageMargins left="0.7" right="0.7" top="0.75" bottom="0.75" header="0.3" footer="0.3"/>
  <pageSetup paperSize="9" orientation="portrait" horizontalDpi="300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2017-01-06T07:13:03Z</dcterms:modified>
</cp:coreProperties>
</file>